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6장\"/>
    </mc:Choice>
  </mc:AlternateContent>
  <xr:revisionPtr revIDLastSave="0" documentId="8_{4F98D68B-A889-484F-AFC0-4B99B52957AD}" xr6:coauthVersionLast="47" xr6:coauthVersionMax="47" xr10:uidLastSave="{00000000-0000-0000-0000-000000000000}"/>
  <bookViews>
    <workbookView xWindow="-108" yWindow="-108" windowWidth="30936" windowHeight="16896" xr2:uid="{1E1E72C4-F4FC-40C4-824F-0BDBEA31FA95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6" i="1" l="1"/>
  <c r="D67" i="1"/>
  <c r="U65" i="1"/>
  <c r="V65" i="1" s="1"/>
  <c r="U63" i="1"/>
  <c r="V63" i="1" s="1"/>
  <c r="U61" i="1"/>
  <c r="V61" i="1" s="1"/>
  <c r="U59" i="1"/>
  <c r="K102" i="1" s="1"/>
  <c r="D54" i="1" s="1"/>
  <c r="U58" i="1"/>
  <c r="V58" i="1" s="1"/>
  <c r="D58" i="1"/>
  <c r="D57" i="1"/>
  <c r="U56" i="1"/>
  <c r="V56" i="1" s="1"/>
  <c r="D56" i="1"/>
  <c r="U52" i="1"/>
  <c r="V52" i="1" s="1"/>
  <c r="U51" i="1"/>
  <c r="V51" i="1" s="1"/>
  <c r="U50" i="1"/>
  <c r="V50" i="1" s="1"/>
  <c r="U49" i="1"/>
  <c r="V49" i="1" s="1"/>
  <c r="U48" i="1"/>
  <c r="V48" i="1" s="1"/>
  <c r="K91" i="1" s="1"/>
  <c r="D55" i="1" s="1"/>
  <c r="U44" i="1"/>
  <c r="F43" i="1"/>
  <c r="U42" i="1"/>
  <c r="U40" i="1"/>
  <c r="U38" i="1"/>
  <c r="U36" i="1"/>
  <c r="F35" i="1"/>
  <c r="U34" i="1"/>
  <c r="Z33" i="1"/>
  <c r="T32" i="1"/>
  <c r="T31" i="1"/>
  <c r="F28" i="1"/>
  <c r="T27" i="1"/>
  <c r="H24" i="1"/>
  <c r="T22" i="1"/>
  <c r="H22" i="1"/>
  <c r="T21" i="1"/>
  <c r="T20" i="1"/>
  <c r="F20" i="1"/>
  <c r="H20" i="1" s="1"/>
  <c r="T19" i="1"/>
  <c r="T18" i="1"/>
  <c r="T17" i="1"/>
  <c r="T16" i="1"/>
  <c r="T15" i="1"/>
  <c r="T14" i="1"/>
  <c r="F11" i="1"/>
  <c r="F13" i="1" s="1"/>
  <c r="F16" i="1" s="1"/>
  <c r="F17" i="1" s="1"/>
  <c r="F27" i="1" s="1"/>
  <c r="T9" i="1"/>
  <c r="T8" i="1"/>
  <c r="T7" i="1"/>
  <c r="D5" i="1"/>
  <c r="U67" i="1" s="1"/>
  <c r="V67" i="1" s="1"/>
  <c r="P4" i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S3" i="1"/>
  <c r="S4" i="1" s="1"/>
  <c r="S5" i="1" s="1"/>
  <c r="S6" i="1" s="1"/>
  <c r="S7" i="1" s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R3" i="1"/>
  <c r="R4" i="1" s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Q3" i="1"/>
  <c r="Q4" i="1" s="1"/>
  <c r="Q5" i="1" s="1"/>
  <c r="Q6" i="1" s="1"/>
  <c r="Q7" i="1" s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P3" i="1"/>
  <c r="D3" i="1"/>
  <c r="H29" i="1" l="1"/>
  <c r="F29" i="1" s="1"/>
  <c r="F34" i="1" s="1"/>
  <c r="F36" i="1" s="1"/>
  <c r="T3" i="1"/>
  <c r="T10" i="1"/>
  <c r="T23" i="1"/>
  <c r="T6" i="1"/>
  <c r="T26" i="1"/>
  <c r="T28" i="1"/>
  <c r="T30" i="1"/>
  <c r="U47" i="1"/>
  <c r="U53" i="1"/>
  <c r="V53" i="1" s="1"/>
  <c r="U60" i="1"/>
  <c r="V60" i="1" s="1"/>
  <c r="U62" i="1"/>
  <c r="V62" i="1" s="1"/>
  <c r="U64" i="1"/>
  <c r="V64" i="1" s="1"/>
  <c r="U66" i="1"/>
  <c r="V66" i="1" s="1"/>
  <c r="T4" i="1"/>
  <c r="T13" i="1"/>
  <c r="U68" i="1"/>
  <c r="V68" i="1" s="1"/>
  <c r="T11" i="1"/>
  <c r="T24" i="1"/>
  <c r="U45" i="1"/>
  <c r="U55" i="1"/>
  <c r="V55" i="1" s="1"/>
  <c r="U33" i="1"/>
  <c r="U35" i="1"/>
  <c r="U37" i="1"/>
  <c r="U39" i="1"/>
  <c r="U41" i="1"/>
  <c r="U43" i="1"/>
  <c r="U57" i="1"/>
  <c r="V57" i="1" s="1"/>
  <c r="T5" i="1"/>
  <c r="T12" i="1"/>
  <c r="T25" i="1"/>
  <c r="T29" i="1"/>
  <c r="U46" i="1"/>
  <c r="U54" i="1"/>
  <c r="V54" i="1" s="1"/>
  <c r="V59" i="1"/>
  <c r="H77" i="1" l="1"/>
  <c r="K76" i="1"/>
  <c r="D53" i="1" s="1"/>
  <c r="D59" i="1" s="1"/>
  <c r="F38" i="1"/>
  <c r="F39" i="1"/>
  <c r="F40" i="1" s="1"/>
  <c r="F37" i="1"/>
  <c r="F41" i="1" s="1"/>
  <c r="F42" i="1" s="1"/>
</calcChain>
</file>

<file path=xl/sharedStrings.xml><?xml version="1.0" encoding="utf-8"?>
<sst xmlns="http://schemas.openxmlformats.org/spreadsheetml/2006/main" count="133" uniqueCount="118">
  <si>
    <t>STEP 01. 기본 정보 입력하기</t>
    <phoneticPr fontId="4" type="noConversion"/>
  </si>
  <si>
    <t>3.니즈분석에 따른 은퇴 후 필요 현금흐름</t>
    <phoneticPr fontId="4" type="noConversion"/>
  </si>
  <si>
    <t>이름</t>
    <phoneticPr fontId="4" type="noConversion"/>
  </si>
  <si>
    <t>김한빛</t>
    <phoneticPr fontId="4" type="noConversion"/>
  </si>
  <si>
    <t>현재 수입</t>
    <phoneticPr fontId="4" type="noConversion"/>
  </si>
  <si>
    <t>물가 상승률</t>
    <phoneticPr fontId="4" type="noConversion"/>
  </si>
  <si>
    <t>구분</t>
    <phoneticPr fontId="4" type="noConversion"/>
  </si>
  <si>
    <t>본인</t>
    <phoneticPr fontId="3" type="noConversion"/>
  </si>
  <si>
    <t>배우자</t>
    <phoneticPr fontId="4" type="noConversion"/>
  </si>
  <si>
    <t>자녀1</t>
    <phoneticPr fontId="4" type="noConversion"/>
  </si>
  <si>
    <t>자녀2</t>
    <phoneticPr fontId="4" type="noConversion"/>
  </si>
  <si>
    <t>은퇴전생활비</t>
    <phoneticPr fontId="4" type="noConversion"/>
  </si>
  <si>
    <t>은퇴후생활비</t>
    <phoneticPr fontId="3" type="noConversion"/>
  </si>
  <si>
    <t>추가의료비</t>
    <phoneticPr fontId="4" type="noConversion"/>
  </si>
  <si>
    <t>자녀결혼자금</t>
    <phoneticPr fontId="4" type="noConversion"/>
  </si>
  <si>
    <t>자녀2결혼자금</t>
    <phoneticPr fontId="4" type="noConversion"/>
  </si>
  <si>
    <t>세계여행</t>
    <phoneticPr fontId="4" type="noConversion"/>
  </si>
  <si>
    <t>나이</t>
    <phoneticPr fontId="4" type="noConversion"/>
  </si>
  <si>
    <t>월 수입</t>
    <phoneticPr fontId="4" type="noConversion"/>
  </si>
  <si>
    <t>은퇴 전 투자 수익률</t>
    <phoneticPr fontId="4" type="noConversion"/>
  </si>
  <si>
    <t>은퇴 예상 시기</t>
    <phoneticPr fontId="4" type="noConversion"/>
  </si>
  <si>
    <t>연 지출</t>
    <phoneticPr fontId="4" type="noConversion"/>
  </si>
  <si>
    <t>은퇴 후 투자 수익률</t>
    <phoneticPr fontId="4" type="noConversion"/>
  </si>
  <si>
    <t>기대 여명</t>
    <phoneticPr fontId="4" type="noConversion"/>
  </si>
  <si>
    <t>월 지출</t>
    <phoneticPr fontId="4" type="noConversion"/>
  </si>
  <si>
    <t>배우자 나이</t>
    <phoneticPr fontId="4" type="noConversion"/>
  </si>
  <si>
    <t>자녀1 나이</t>
    <phoneticPr fontId="4" type="noConversion"/>
  </si>
  <si>
    <t>자녀2 나이</t>
    <phoneticPr fontId="4" type="noConversion"/>
  </si>
  <si>
    <t>STEP 02. 은퇴 후 노후 자금 계산하기</t>
    <phoneticPr fontId="4" type="noConversion"/>
  </si>
  <si>
    <t>1단계
(필요 자금 산출)</t>
    <phoneticPr fontId="4" type="noConversion"/>
  </si>
  <si>
    <t>은퇴 후 필요 생활비</t>
    <phoneticPr fontId="4" type="noConversion"/>
  </si>
  <si>
    <t>현재 생활비</t>
    <phoneticPr fontId="4" type="noConversion"/>
  </si>
  <si>
    <t>*현재생활비 입력(참고:통계청기준 평균 월소비지출액 약 389만)</t>
    <phoneticPr fontId="4" type="noConversion"/>
  </si>
  <si>
    <t>노후 생활비 비율</t>
    <phoneticPr fontId="4" type="noConversion"/>
  </si>
  <si>
    <t>*적정 노후생활비 비율</t>
    <phoneticPr fontId="4" type="noConversion"/>
  </si>
  <si>
    <t>노후 생활비</t>
    <phoneticPr fontId="4" type="noConversion"/>
  </si>
  <si>
    <t>국민연금 예상 수령액</t>
    <phoneticPr fontId="4" type="noConversion"/>
  </si>
  <si>
    <t>*국민연금사이트 : http://nps.or.kr</t>
    <phoneticPr fontId="4" type="noConversion"/>
  </si>
  <si>
    <t>퇴직연금 예상 수령액</t>
    <phoneticPr fontId="4" type="noConversion"/>
  </si>
  <si>
    <t>*물가상승률 감안함</t>
    <phoneticPr fontId="3" type="noConversion"/>
  </si>
  <si>
    <t>부족 생활비</t>
    <phoneticPr fontId="4" type="noConversion"/>
  </si>
  <si>
    <t>연간 부족 생활비</t>
    <phoneticPr fontId="4" type="noConversion"/>
  </si>
  <si>
    <t>은퇴 후 추가 의료비</t>
    <phoneticPr fontId="3" type="noConversion"/>
  </si>
  <si>
    <t>추가 의료비 필요 시점</t>
    <phoneticPr fontId="3" type="noConversion"/>
  </si>
  <si>
    <t>연간 필요 의료비</t>
    <phoneticPr fontId="3" type="noConversion"/>
  </si>
  <si>
    <t>총 추가 의료비</t>
    <phoneticPr fontId="3" type="noConversion"/>
  </si>
  <si>
    <t>은퇴 후 추가 필요 자금</t>
    <phoneticPr fontId="3" type="noConversion"/>
  </si>
  <si>
    <t>자녀 결혼</t>
    <phoneticPr fontId="3" type="noConversion"/>
  </si>
  <si>
    <t>필요 시점</t>
    <phoneticPr fontId="3" type="noConversion"/>
  </si>
  <si>
    <t>필요 자금</t>
    <phoneticPr fontId="3" type="noConversion"/>
  </si>
  <si>
    <t>실버 타운</t>
    <phoneticPr fontId="3" type="noConversion"/>
  </si>
  <si>
    <t>기타</t>
    <phoneticPr fontId="3" type="noConversion"/>
  </si>
  <si>
    <t>2단계
(은퇴 시점 
필요 소득 산출)</t>
    <phoneticPr fontId="4" type="noConversion"/>
  </si>
  <si>
    <t>은퇴 시점 필요 소득 계산</t>
    <phoneticPr fontId="4" type="noConversion"/>
  </si>
  <si>
    <t>은퇴 시점 필요 소득</t>
    <phoneticPr fontId="4" type="noConversion"/>
  </si>
  <si>
    <t>3단계
(은퇴 시점 
필요 일시금 산출)</t>
    <phoneticPr fontId="4" type="noConversion"/>
  </si>
  <si>
    <t>은퇴 시 필요 일시금 계산</t>
    <phoneticPr fontId="4" type="noConversion"/>
  </si>
  <si>
    <t>물가 조정 수익률</t>
    <phoneticPr fontId="4" type="noConversion"/>
  </si>
  <si>
    <t>은퇴 시 필요 일시금</t>
    <phoneticPr fontId="4" type="noConversion"/>
  </si>
  <si>
    <t>4단계
(은퇴 준비 자산 산출)</t>
    <phoneticPr fontId="4" type="noConversion"/>
  </si>
  <si>
    <t>은퇴 시 준비 자산 계산</t>
    <phoneticPr fontId="4" type="noConversion"/>
  </si>
  <si>
    <t>퇴직금</t>
    <phoneticPr fontId="4" type="noConversion"/>
  </si>
  <si>
    <t>*예상퇴직금 입력</t>
    <phoneticPr fontId="4" type="noConversion"/>
  </si>
  <si>
    <t>개인연금</t>
    <phoneticPr fontId="4" type="noConversion"/>
  </si>
  <si>
    <t>*연금자산 입력</t>
    <phoneticPr fontId="4" type="noConversion"/>
  </si>
  <si>
    <t>저축 ,펀드</t>
    <phoneticPr fontId="4" type="noConversion"/>
  </si>
  <si>
    <t>*은퇴자산 용도 저축 입력</t>
    <phoneticPr fontId="4" type="noConversion"/>
  </si>
  <si>
    <t>기타</t>
    <phoneticPr fontId="4" type="noConversion"/>
  </si>
  <si>
    <t>*은퇴용 기타자산</t>
    <phoneticPr fontId="4" type="noConversion"/>
  </si>
  <si>
    <t>5단계
(필요 은퇴 자금 산출)</t>
    <phoneticPr fontId="4" type="noConversion"/>
  </si>
  <si>
    <t>필요 은퇴 자금 계산</t>
    <phoneticPr fontId="4" type="noConversion"/>
  </si>
  <si>
    <t>은퇴 필요 일시금</t>
    <phoneticPr fontId="4" type="noConversion"/>
  </si>
  <si>
    <t>은퇴 준비 자금</t>
    <phoneticPr fontId="4" type="noConversion"/>
  </si>
  <si>
    <t>필요 부족 자금</t>
    <phoneticPr fontId="4" type="noConversion"/>
  </si>
  <si>
    <t>*은퇴시점 미래가치</t>
    <phoneticPr fontId="4" type="noConversion"/>
  </si>
  <si>
    <t>현재 필요 부족 자금</t>
    <phoneticPr fontId="4" type="noConversion"/>
  </si>
  <si>
    <t>*현재가치</t>
    <phoneticPr fontId="4" type="noConversion"/>
  </si>
  <si>
    <t>6단계
(은퇴 자산 마련 
플래닝)</t>
    <phoneticPr fontId="4" type="noConversion"/>
  </si>
  <si>
    <t>필요 저축액 계산</t>
    <phoneticPr fontId="4" type="noConversion"/>
  </si>
  <si>
    <t>일시납 저축</t>
    <phoneticPr fontId="4" type="noConversion"/>
  </si>
  <si>
    <t>*일시납 저축</t>
    <phoneticPr fontId="4" type="noConversion"/>
  </si>
  <si>
    <t>정액식 저축</t>
    <phoneticPr fontId="4" type="noConversion"/>
  </si>
  <si>
    <t>*매년 동일금액 저축</t>
    <phoneticPr fontId="4" type="noConversion"/>
  </si>
  <si>
    <t>정액식 월 저축</t>
    <phoneticPr fontId="4" type="noConversion"/>
  </si>
  <si>
    <t>증액식 저축</t>
    <phoneticPr fontId="4" type="noConversion"/>
  </si>
  <si>
    <t>*매년 물가상승률만큼 증액 저축</t>
    <phoneticPr fontId="4" type="noConversion"/>
  </si>
  <si>
    <t>증액식 월 저축</t>
    <phoneticPr fontId="4" type="noConversion"/>
  </si>
  <si>
    <t>※참고자료</t>
    <phoneticPr fontId="3" type="noConversion"/>
  </si>
  <si>
    <t>김씨의 은퇴시점 필요자금 요약</t>
    <phoneticPr fontId="3" type="noConversion"/>
  </si>
  <si>
    <t>구분</t>
    <phoneticPr fontId="3" type="noConversion"/>
  </si>
  <si>
    <t>발생시기</t>
    <phoneticPr fontId="3" type="noConversion"/>
  </si>
  <si>
    <t>발생기간</t>
    <phoneticPr fontId="3" type="noConversion"/>
  </si>
  <si>
    <t>65세시점 필요자금 규모</t>
    <phoneticPr fontId="3" type="noConversion"/>
  </si>
  <si>
    <t>은퇴생활비</t>
    <phoneticPr fontId="3" type="noConversion"/>
  </si>
  <si>
    <t>65세이후</t>
    <phoneticPr fontId="3" type="noConversion"/>
  </si>
  <si>
    <t>25년간</t>
    <phoneticPr fontId="3" type="noConversion"/>
  </si>
  <si>
    <t>배우자생활비</t>
    <phoneticPr fontId="3" type="noConversion"/>
  </si>
  <si>
    <t>90세이후</t>
    <phoneticPr fontId="3" type="noConversion"/>
  </si>
  <si>
    <t>10년간</t>
    <phoneticPr fontId="3" type="noConversion"/>
  </si>
  <si>
    <t>추가의료비</t>
    <phoneticPr fontId="3" type="noConversion"/>
  </si>
  <si>
    <t>80세이후</t>
    <phoneticPr fontId="3" type="noConversion"/>
  </si>
  <si>
    <t>자녀1결혼자금</t>
    <phoneticPr fontId="3" type="noConversion"/>
  </si>
  <si>
    <t>65세시점</t>
    <phoneticPr fontId="3" type="noConversion"/>
  </si>
  <si>
    <t>1회</t>
    <phoneticPr fontId="3" type="noConversion"/>
  </si>
  <si>
    <t>자녀2결혼자금</t>
    <phoneticPr fontId="3" type="noConversion"/>
  </si>
  <si>
    <t>67세시점</t>
    <phoneticPr fontId="3" type="noConversion"/>
  </si>
  <si>
    <t>세계여행</t>
    <phoneticPr fontId="3" type="noConversion"/>
  </si>
  <si>
    <t>70세시점</t>
    <phoneticPr fontId="3" type="noConversion"/>
  </si>
  <si>
    <t>계</t>
    <phoneticPr fontId="3" type="noConversion"/>
  </si>
  <si>
    <t>김씨의 은퇴시점 준비자금 규모</t>
    <phoneticPr fontId="3" type="noConversion"/>
  </si>
  <si>
    <t>국민연금</t>
    <phoneticPr fontId="3" type="noConversion"/>
  </si>
  <si>
    <t>25년가정(평생지급)</t>
    <phoneticPr fontId="3" type="noConversion"/>
  </si>
  <si>
    <t>퇴직금</t>
    <phoneticPr fontId="3" type="noConversion"/>
  </si>
  <si>
    <t>60세</t>
    <phoneticPr fontId="3" type="noConversion"/>
  </si>
  <si>
    <t>퇴직일시금</t>
    <phoneticPr fontId="3" type="noConversion"/>
  </si>
  <si>
    <t>개인연금</t>
    <phoneticPr fontId="3" type="noConversion"/>
  </si>
  <si>
    <t>없음</t>
    <phoneticPr fontId="3" type="noConversion"/>
  </si>
  <si>
    <t>기타자금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</si>
</sst>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₩&quot;#,##0;[Red]\-&quot;₩&quot;#,##0"/>
    <numFmt numFmtId="176" formatCode="#,##0_ "/>
    <numFmt numFmtId="177" formatCode="#,###&quot;만 원&quot;"/>
    <numFmt numFmtId="178" formatCode="0.0%"/>
    <numFmt numFmtId="179" formatCode="##&quot;세&quot;"/>
    <numFmt numFmtId="180" formatCode="#,###&quot;년&quot;"/>
    <numFmt numFmtId="181" formatCode="#,###&quot;만원&quot;"/>
    <numFmt numFmtId="182" formatCode="#,###&quot;세&quot;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1" fillId="2" borderId="0" xfId="1" applyFill="1">
      <alignment vertical="center"/>
    </xf>
    <xf numFmtId="0" fontId="5" fillId="2" borderId="0" xfId="1" applyFont="1" applyFill="1">
      <alignment vertical="center"/>
    </xf>
    <xf numFmtId="0" fontId="6" fillId="2" borderId="0" xfId="1" applyFont="1" applyFill="1">
      <alignment vertical="center"/>
    </xf>
    <xf numFmtId="176" fontId="1" fillId="2" borderId="0" xfId="1" applyNumberFormat="1" applyFill="1">
      <alignment vertical="center"/>
    </xf>
    <xf numFmtId="176" fontId="6" fillId="2" borderId="0" xfId="1" applyNumberFormat="1" applyFont="1" applyFill="1">
      <alignment vertical="center"/>
    </xf>
    <xf numFmtId="0" fontId="7" fillId="2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177" fontId="7" fillId="3" borderId="1" xfId="1" applyNumberFormat="1" applyFont="1" applyFill="1" applyBorder="1" applyAlignment="1">
      <alignment horizontal="right" vertical="center"/>
    </xf>
    <xf numFmtId="178" fontId="7" fillId="3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176" fontId="6" fillId="4" borderId="1" xfId="1" applyNumberFormat="1" applyFont="1" applyFill="1" applyBorder="1" applyAlignment="1">
      <alignment horizontal="center" vertical="center"/>
    </xf>
    <xf numFmtId="179" fontId="7" fillId="3" borderId="1" xfId="1" applyNumberFormat="1" applyFont="1" applyFill="1" applyBorder="1" applyAlignment="1">
      <alignment horizontal="center" vertical="center"/>
    </xf>
    <xf numFmtId="180" fontId="1" fillId="2" borderId="1" xfId="1" applyNumberFormat="1" applyFill="1" applyBorder="1" applyAlignment="1">
      <alignment horizontal="center" vertical="center"/>
    </xf>
    <xf numFmtId="179" fontId="1" fillId="2" borderId="1" xfId="1" applyNumberFormat="1" applyFill="1" applyBorder="1" applyAlignment="1">
      <alignment horizontal="center" vertical="center"/>
    </xf>
    <xf numFmtId="181" fontId="1" fillId="2" borderId="1" xfId="1" applyNumberForma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178" fontId="7" fillId="3" borderId="2" xfId="1" applyNumberFormat="1" applyFont="1" applyFill="1" applyBorder="1" applyAlignment="1">
      <alignment horizontal="center" vertical="center"/>
    </xf>
    <xf numFmtId="177" fontId="7" fillId="3" borderId="3" xfId="1" applyNumberFormat="1" applyFont="1" applyFill="1" applyBorder="1" applyAlignment="1">
      <alignment horizontal="right" vertical="center"/>
    </xf>
    <xf numFmtId="0" fontId="7" fillId="2" borderId="4" xfId="1" applyFont="1" applyFill="1" applyBorder="1" applyAlignment="1">
      <alignment horizontal="center" vertical="center"/>
    </xf>
    <xf numFmtId="10" fontId="7" fillId="2" borderId="5" xfId="1" applyNumberFormat="1" applyFont="1" applyFill="1" applyBorder="1" applyAlignment="1">
      <alignment horizontal="center" vertical="center"/>
    </xf>
    <xf numFmtId="0" fontId="7" fillId="2" borderId="0" xfId="1" applyFont="1" applyFill="1">
      <alignment vertical="center"/>
    </xf>
    <xf numFmtId="0" fontId="1" fillId="2" borderId="0" xfId="1" applyFill="1" applyAlignment="1">
      <alignment horizontal="right" vertical="center"/>
    </xf>
    <xf numFmtId="0" fontId="8" fillId="4" borderId="2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9" fontId="7" fillId="3" borderId="1" xfId="1" applyNumberFormat="1" applyFont="1" applyFill="1" applyBorder="1" applyAlignment="1">
      <alignment horizontal="right" vertical="center"/>
    </xf>
    <xf numFmtId="177" fontId="11" fillId="2" borderId="1" xfId="1" applyNumberFormat="1" applyFont="1" applyFill="1" applyBorder="1" applyAlignment="1">
      <alignment horizontal="right" vertical="center"/>
    </xf>
    <xf numFmtId="0" fontId="10" fillId="6" borderId="1" xfId="1" applyFont="1" applyFill="1" applyBorder="1" applyAlignment="1">
      <alignment horizontal="center" vertical="center"/>
    </xf>
    <xf numFmtId="177" fontId="12" fillId="6" borderId="1" xfId="1" applyNumberFormat="1" applyFont="1" applyFill="1" applyBorder="1" applyAlignment="1">
      <alignment horizontal="right" vertical="center"/>
    </xf>
    <xf numFmtId="0" fontId="9" fillId="5" borderId="4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182" fontId="11" fillId="2" borderId="1" xfId="1" applyNumberFormat="1" applyFont="1" applyFill="1" applyBorder="1" applyAlignment="1">
      <alignment horizontal="right" vertical="center"/>
    </xf>
    <xf numFmtId="0" fontId="9" fillId="5" borderId="9" xfId="1" applyFont="1" applyFill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5" borderId="11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/>
    </xf>
    <xf numFmtId="6" fontId="6" fillId="2" borderId="0" xfId="1" applyNumberFormat="1" applyFont="1" applyFill="1">
      <alignment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8" fillId="4" borderId="13" xfId="1" applyFont="1" applyFill="1" applyBorder="1" applyAlignment="1">
      <alignment horizontal="center" vertical="center"/>
    </xf>
    <xf numFmtId="181" fontId="11" fillId="2" borderId="1" xfId="1" applyNumberFormat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center" vertical="center" wrapText="1"/>
    </xf>
    <xf numFmtId="10" fontId="11" fillId="2" borderId="1" xfId="1" applyNumberFormat="1" applyFont="1" applyFill="1" applyBorder="1" applyAlignment="1">
      <alignment horizontal="right" vertical="center"/>
    </xf>
    <xf numFmtId="0" fontId="8" fillId="4" borderId="13" xfId="1" applyFont="1" applyFill="1" applyBorder="1" applyAlignment="1">
      <alignment horizontal="center" vertical="center" wrapText="1"/>
    </xf>
    <xf numFmtId="177" fontId="12" fillId="2" borderId="1" xfId="1" applyNumberFormat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/>
    </xf>
    <xf numFmtId="6" fontId="1" fillId="2" borderId="0" xfId="1" applyNumberFormat="1" applyFill="1">
      <alignment vertical="center"/>
    </xf>
    <xf numFmtId="177" fontId="13" fillId="2" borderId="1" xfId="1" applyNumberFormat="1" applyFont="1" applyFill="1" applyBorder="1" applyAlignment="1">
      <alignment horizontal="right" vertical="center"/>
    </xf>
    <xf numFmtId="177" fontId="11" fillId="6" borderId="1" xfId="1" applyNumberFormat="1" applyFont="1" applyFill="1" applyBorder="1" applyAlignment="1">
      <alignment horizontal="right" vertical="center"/>
    </xf>
    <xf numFmtId="10" fontId="11" fillId="6" borderId="1" xfId="1" applyNumberFormat="1" applyFont="1" applyFill="1" applyBorder="1" applyAlignment="1">
      <alignment horizontal="right" vertical="center"/>
    </xf>
    <xf numFmtId="0" fontId="14" fillId="4" borderId="1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181" fontId="1" fillId="2" borderId="1" xfId="1" applyNumberForma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181" fontId="1" fillId="2" borderId="0" xfId="1" applyNumberFormat="1" applyFill="1">
      <alignment vertical="center"/>
    </xf>
    <xf numFmtId="181" fontId="6" fillId="2" borderId="0" xfId="1" applyNumberFormat="1" applyFont="1" applyFill="1">
      <alignment vertical="center"/>
    </xf>
  </cellXfs>
  <cellStyles count="2">
    <cellStyle name="표준" xfId="0" builtinId="0"/>
    <cellStyle name="표준 2" xfId="1" xr:uid="{536CABDC-9DC0-4395-B173-1E0A4B8FA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은퇴 후 필요현금흐름표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'[1]4.은퇴설계계산기'!$U$2</c:f>
              <c:strCache>
                <c:ptCount val="1"/>
                <c:pt idx="0">
                  <c:v>은퇴후생활비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'[1]4.은퇴설계계산기'!$U$3:$U$68</c:f>
              <c:numCache>
                <c:formatCode>#,###"만원"</c:formatCode>
                <c:ptCount val="66"/>
                <c:pt idx="30">
                  <c:v>5921.3410184338627</c:v>
                </c:pt>
                <c:pt idx="31">
                  <c:v>6039.7678388025388</c:v>
                </c:pt>
                <c:pt idx="32">
                  <c:v>6160.5631955785902</c:v>
                </c:pt>
                <c:pt idx="33">
                  <c:v>6283.7744594901624</c:v>
                </c:pt>
                <c:pt idx="34">
                  <c:v>6409.449948679965</c:v>
                </c:pt>
                <c:pt idx="35">
                  <c:v>6537.6389476535642</c:v>
                </c:pt>
                <c:pt idx="36">
                  <c:v>6668.3917266066355</c:v>
                </c:pt>
                <c:pt idx="37">
                  <c:v>6801.7595611387687</c:v>
                </c:pt>
                <c:pt idx="38">
                  <c:v>6937.7947523615458</c:v>
                </c:pt>
                <c:pt idx="39">
                  <c:v>7076.5506474087733</c:v>
                </c:pt>
                <c:pt idx="40">
                  <c:v>7218.081660356951</c:v>
                </c:pt>
                <c:pt idx="41">
                  <c:v>7362.4432935640889</c:v>
                </c:pt>
                <c:pt idx="42">
                  <c:v>7509.6921594353698</c:v>
                </c:pt>
                <c:pt idx="43">
                  <c:v>7659.8860026240773</c:v>
                </c:pt>
                <c:pt idx="44">
                  <c:v>7813.0837226765607</c:v>
                </c:pt>
                <c:pt idx="45">
                  <c:v>7969.3453971300905</c:v>
                </c:pt>
                <c:pt idx="46">
                  <c:v>8128.7323050726936</c:v>
                </c:pt>
                <c:pt idx="47">
                  <c:v>8291.3069511741451</c:v>
                </c:pt>
                <c:pt idx="48">
                  <c:v>8457.1330901976289</c:v>
                </c:pt>
                <c:pt idx="49">
                  <c:v>8626.2757520015821</c:v>
                </c:pt>
                <c:pt idx="50">
                  <c:v>8798.8012670416138</c:v>
                </c:pt>
                <c:pt idx="51">
                  <c:v>8974.777292382445</c:v>
                </c:pt>
                <c:pt idx="52">
                  <c:v>9154.2728382300957</c:v>
                </c:pt>
                <c:pt idx="53">
                  <c:v>9337.3582949946958</c:v>
                </c:pt>
                <c:pt idx="54">
                  <c:v>9524.1054608945906</c:v>
                </c:pt>
                <c:pt idx="55">
                  <c:v>9714.5875701124805</c:v>
                </c:pt>
                <c:pt idx="56">
                  <c:v>7077.7709439390937</c:v>
                </c:pt>
                <c:pt idx="57">
                  <c:v>7219.3263628178756</c:v>
                </c:pt>
                <c:pt idx="58">
                  <c:v>7363.7128900742337</c:v>
                </c:pt>
                <c:pt idx="59">
                  <c:v>7510.9871478757168</c:v>
                </c:pt>
                <c:pt idx="60">
                  <c:v>7661.206890833233</c:v>
                </c:pt>
                <c:pt idx="61">
                  <c:v>7814.4310286498967</c:v>
                </c:pt>
                <c:pt idx="62">
                  <c:v>7970.7196492228959</c:v>
                </c:pt>
                <c:pt idx="63">
                  <c:v>8130.1340422073517</c:v>
                </c:pt>
                <c:pt idx="64">
                  <c:v>8292.736723051501</c:v>
                </c:pt>
                <c:pt idx="65">
                  <c:v>8458.5914575125316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EC-431F-A182-901238E93409}"/>
            </c:ext>
          </c:extLst>
        </c:ser>
        <c:ser>
          <c:idx val="1"/>
          <c:order val="1"/>
          <c:tx>
            <c:strRef>
              <c:f>'[1]4.은퇴설계계산기'!$V$2</c:f>
              <c:strCache>
                <c:ptCount val="1"/>
                <c:pt idx="0">
                  <c:v>추가의료비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'[1]4.은퇴설계계산기'!$V$3:$V$68</c:f>
              <c:numCache>
                <c:formatCode>#,###"만원"</c:formatCode>
                <c:ptCount val="66"/>
                <c:pt idx="45">
                  <c:v>796.93453971300914</c:v>
                </c:pt>
                <c:pt idx="46">
                  <c:v>812.87323050726945</c:v>
                </c:pt>
                <c:pt idx="47">
                  <c:v>829.13069511741458</c:v>
                </c:pt>
                <c:pt idx="48">
                  <c:v>845.71330901976296</c:v>
                </c:pt>
                <c:pt idx="49">
                  <c:v>862.62757520015828</c:v>
                </c:pt>
                <c:pt idx="50">
                  <c:v>879.8801267041614</c:v>
                </c:pt>
                <c:pt idx="51">
                  <c:v>897.47772923824459</c:v>
                </c:pt>
                <c:pt idx="52">
                  <c:v>915.42728382300959</c:v>
                </c:pt>
                <c:pt idx="53">
                  <c:v>933.73582949946967</c:v>
                </c:pt>
                <c:pt idx="54">
                  <c:v>952.4105460894591</c:v>
                </c:pt>
                <c:pt idx="55">
                  <c:v>971.45875701124805</c:v>
                </c:pt>
                <c:pt idx="56">
                  <c:v>707.77709439390946</c:v>
                </c:pt>
                <c:pt idx="57">
                  <c:v>721.93263628178761</c:v>
                </c:pt>
                <c:pt idx="58">
                  <c:v>736.37128900742346</c:v>
                </c:pt>
                <c:pt idx="59">
                  <c:v>751.09871478757168</c:v>
                </c:pt>
                <c:pt idx="60">
                  <c:v>766.12068908332333</c:v>
                </c:pt>
                <c:pt idx="61">
                  <c:v>781.44310286498967</c:v>
                </c:pt>
                <c:pt idx="62">
                  <c:v>797.07196492228968</c:v>
                </c:pt>
                <c:pt idx="63">
                  <c:v>813.0134042207352</c:v>
                </c:pt>
                <c:pt idx="64">
                  <c:v>829.27367230515017</c:v>
                </c:pt>
                <c:pt idx="65">
                  <c:v>845.85914575125321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EC-431F-A182-901238E93409}"/>
            </c:ext>
          </c:extLst>
        </c:ser>
        <c:ser>
          <c:idx val="2"/>
          <c:order val="2"/>
          <c:tx>
            <c:strRef>
              <c:f>'[1]4.은퇴설계계산기'!$W$2</c:f>
              <c:strCache>
                <c:ptCount val="1"/>
                <c:pt idx="0">
                  <c:v>자녀결혼자금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'[1]4.은퇴설계계산기'!$W$3:$W$68</c:f>
              <c:numCache>
                <c:formatCode>#,###"만원"</c:formatCode>
                <c:ptCount val="66"/>
                <c:pt idx="30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EC-431F-A182-901238E93409}"/>
            </c:ext>
          </c:extLst>
        </c:ser>
        <c:ser>
          <c:idx val="3"/>
          <c:order val="3"/>
          <c:tx>
            <c:strRef>
              <c:f>'[1]4.은퇴설계계산기'!$X$2</c:f>
              <c:strCache>
                <c:ptCount val="1"/>
                <c:pt idx="0">
                  <c:v>자녀2결혼자금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'[1]4.은퇴설계계산기'!$X$3:$X$68</c:f>
              <c:numCache>
                <c:formatCode>#,###"만원"</c:formatCode>
                <c:ptCount val="66"/>
                <c:pt idx="32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EC-431F-A182-901238E93409}"/>
            </c:ext>
          </c:extLst>
        </c:ser>
        <c:ser>
          <c:idx val="4"/>
          <c:order val="4"/>
          <c:tx>
            <c:strRef>
              <c:f>'[1]4.은퇴설계계산기'!$Y$2</c:f>
              <c:strCache>
                <c:ptCount val="1"/>
                <c:pt idx="0">
                  <c:v>세계여행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'[1]4.은퇴설계계산기'!$P$3:$P$68</c:f>
              <c:numCache>
                <c:formatCode>##"세"</c:formatCode>
                <c:ptCount val="66"/>
                <c:pt idx="0">
                  <c:v>35</c:v>
                </c:pt>
                <c:pt idx="1">
                  <c:v>36</c:v>
                </c:pt>
                <c:pt idx="2">
                  <c:v>37</c:v>
                </c:pt>
                <c:pt idx="3">
                  <c:v>38</c:v>
                </c:pt>
                <c:pt idx="4">
                  <c:v>39</c:v>
                </c:pt>
                <c:pt idx="5">
                  <c:v>40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44</c:v>
                </c:pt>
                <c:pt idx="10">
                  <c:v>45</c:v>
                </c:pt>
                <c:pt idx="11">
                  <c:v>46</c:v>
                </c:pt>
                <c:pt idx="12">
                  <c:v>47</c:v>
                </c:pt>
                <c:pt idx="13">
                  <c:v>48</c:v>
                </c:pt>
                <c:pt idx="14">
                  <c:v>49</c:v>
                </c:pt>
                <c:pt idx="15">
                  <c:v>50</c:v>
                </c:pt>
                <c:pt idx="16">
                  <c:v>51</c:v>
                </c:pt>
                <c:pt idx="17">
                  <c:v>52</c:v>
                </c:pt>
                <c:pt idx="18">
                  <c:v>53</c:v>
                </c:pt>
                <c:pt idx="19">
                  <c:v>54</c:v>
                </c:pt>
                <c:pt idx="20">
                  <c:v>55</c:v>
                </c:pt>
                <c:pt idx="21">
                  <c:v>56</c:v>
                </c:pt>
                <c:pt idx="22">
                  <c:v>57</c:v>
                </c:pt>
                <c:pt idx="23">
                  <c:v>58</c:v>
                </c:pt>
                <c:pt idx="24">
                  <c:v>59</c:v>
                </c:pt>
                <c:pt idx="25">
                  <c:v>60</c:v>
                </c:pt>
                <c:pt idx="26">
                  <c:v>61</c:v>
                </c:pt>
                <c:pt idx="27">
                  <c:v>62</c:v>
                </c:pt>
                <c:pt idx="28">
                  <c:v>63</c:v>
                </c:pt>
                <c:pt idx="29">
                  <c:v>64</c:v>
                </c:pt>
                <c:pt idx="30">
                  <c:v>65</c:v>
                </c:pt>
                <c:pt idx="31">
                  <c:v>66</c:v>
                </c:pt>
                <c:pt idx="32">
                  <c:v>67</c:v>
                </c:pt>
                <c:pt idx="33">
                  <c:v>68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72</c:v>
                </c:pt>
                <c:pt idx="38">
                  <c:v>73</c:v>
                </c:pt>
                <c:pt idx="39">
                  <c:v>74</c:v>
                </c:pt>
                <c:pt idx="40">
                  <c:v>75</c:v>
                </c:pt>
                <c:pt idx="41">
                  <c:v>76</c:v>
                </c:pt>
                <c:pt idx="42">
                  <c:v>77</c:v>
                </c:pt>
                <c:pt idx="43">
                  <c:v>78</c:v>
                </c:pt>
                <c:pt idx="44">
                  <c:v>79</c:v>
                </c:pt>
                <c:pt idx="45">
                  <c:v>80</c:v>
                </c:pt>
                <c:pt idx="46">
                  <c:v>81</c:v>
                </c:pt>
                <c:pt idx="47">
                  <c:v>82</c:v>
                </c:pt>
                <c:pt idx="48">
                  <c:v>83</c:v>
                </c:pt>
                <c:pt idx="49">
                  <c:v>84</c:v>
                </c:pt>
                <c:pt idx="50">
                  <c:v>85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89</c:v>
                </c:pt>
                <c:pt idx="55">
                  <c:v>90</c:v>
                </c:pt>
                <c:pt idx="56">
                  <c:v>91</c:v>
                </c:pt>
                <c:pt idx="57">
                  <c:v>92</c:v>
                </c:pt>
                <c:pt idx="58">
                  <c:v>93</c:v>
                </c:pt>
                <c:pt idx="59">
                  <c:v>94</c:v>
                </c:pt>
                <c:pt idx="60">
                  <c:v>95</c:v>
                </c:pt>
                <c:pt idx="61">
                  <c:v>96</c:v>
                </c:pt>
                <c:pt idx="62">
                  <c:v>97</c:v>
                </c:pt>
                <c:pt idx="63">
                  <c:v>98</c:v>
                </c:pt>
                <c:pt idx="64">
                  <c:v>99</c:v>
                </c:pt>
                <c:pt idx="65">
                  <c:v>100</c:v>
                </c:pt>
              </c:numCache>
            </c:numRef>
          </c:cat>
          <c:val>
            <c:numRef>
              <c:f>'[1]4.은퇴설계계산기'!$Y$3:$Y$68</c:f>
              <c:numCache>
                <c:formatCode>#,###"만원"</c:formatCode>
                <c:ptCount val="66"/>
                <c:pt idx="35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EC-431F-A182-901238E93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8173744"/>
        <c:axId val="158180816"/>
      </c:barChart>
      <c:catAx>
        <c:axId val="158173744"/>
        <c:scaling>
          <c:orientation val="minMax"/>
        </c:scaling>
        <c:delete val="0"/>
        <c:axPos val="b"/>
        <c:numFmt formatCode="##&quot;세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8180816"/>
        <c:crosses val="autoZero"/>
        <c:auto val="1"/>
        <c:lblAlgn val="ctr"/>
        <c:lblOffset val="100"/>
        <c:noMultiLvlLbl val="0"/>
      </c:catAx>
      <c:valAx>
        <c:axId val="15818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#&quot;만원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8173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390939</xdr:colOff>
      <xdr:row>81</xdr:row>
      <xdr:rowOff>205409</xdr:rowOff>
    </xdr:from>
    <xdr:to>
      <xdr:col>20</xdr:col>
      <xdr:colOff>958574</xdr:colOff>
      <xdr:row>98</xdr:row>
      <xdr:rowOff>31750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63AE36A-C66B-4618-BD2A-49C0F0693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&#46020;&#49436;&#44060;&#48156;_ing/2021_&#50641;&#49472;%20&#51116;&#53580;&#53356;/00_&#50696;&#51228;%20&#49548;&#49828;(&#51221;&#47532;%20&#51204;)/&#50641;&#48512;&#44592;_&#50641;&#49472;&#47196;&#45572;&#44396;&#45208;&#48512;&#51088;&#46104;&#44592;_6&#44053;_&#51109;%20&#49688;&#512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보장자산정리"/>
      <sheetName val="2.필요자금(생애가치)"/>
      <sheetName val="3.필요자금(니즈분석)"/>
      <sheetName val="4.은퇴설계계산기"/>
      <sheetName val="5.퇴직연금계산기"/>
      <sheetName val="5.연금저축계산기"/>
    </sheetNames>
    <sheetDataSet>
      <sheetData sheetId="0"/>
      <sheetData sheetId="1"/>
      <sheetData sheetId="2"/>
      <sheetData sheetId="3">
        <row r="2">
          <cell r="U2" t="str">
            <v>은퇴후생활비</v>
          </cell>
          <cell r="V2" t="str">
            <v>추가의료비</v>
          </cell>
          <cell r="W2" t="str">
            <v>자녀결혼자금</v>
          </cell>
          <cell r="X2" t="str">
            <v>자녀2결혼자금</v>
          </cell>
          <cell r="Y2" t="str">
            <v>세계여행</v>
          </cell>
        </row>
        <row r="3">
          <cell r="P3">
            <v>35</v>
          </cell>
        </row>
        <row r="4">
          <cell r="P4">
            <v>36</v>
          </cell>
        </row>
        <row r="5">
          <cell r="P5">
            <v>37</v>
          </cell>
        </row>
        <row r="6">
          <cell r="P6">
            <v>38</v>
          </cell>
        </row>
        <row r="7">
          <cell r="P7">
            <v>39</v>
          </cell>
        </row>
        <row r="8">
          <cell r="P8">
            <v>40</v>
          </cell>
        </row>
        <row r="9">
          <cell r="P9">
            <v>41</v>
          </cell>
        </row>
        <row r="10">
          <cell r="P10">
            <v>42</v>
          </cell>
        </row>
        <row r="11">
          <cell r="P11">
            <v>43</v>
          </cell>
        </row>
        <row r="12">
          <cell r="P12">
            <v>44</v>
          </cell>
        </row>
        <row r="13">
          <cell r="P13">
            <v>45</v>
          </cell>
        </row>
        <row r="14">
          <cell r="P14">
            <v>46</v>
          </cell>
        </row>
        <row r="15">
          <cell r="P15">
            <v>47</v>
          </cell>
        </row>
        <row r="16">
          <cell r="P16">
            <v>48</v>
          </cell>
        </row>
        <row r="17">
          <cell r="P17">
            <v>49</v>
          </cell>
        </row>
        <row r="18">
          <cell r="P18">
            <v>50</v>
          </cell>
        </row>
        <row r="19">
          <cell r="P19">
            <v>51</v>
          </cell>
        </row>
        <row r="20">
          <cell r="P20">
            <v>52</v>
          </cell>
        </row>
        <row r="21">
          <cell r="P21">
            <v>53</v>
          </cell>
        </row>
        <row r="22">
          <cell r="P22">
            <v>54</v>
          </cell>
        </row>
        <row r="23">
          <cell r="P23">
            <v>55</v>
          </cell>
        </row>
        <row r="24">
          <cell r="P24">
            <v>56</v>
          </cell>
        </row>
        <row r="25">
          <cell r="P25">
            <v>57</v>
          </cell>
        </row>
        <row r="26">
          <cell r="P26">
            <v>58</v>
          </cell>
        </row>
        <row r="27">
          <cell r="P27">
            <v>59</v>
          </cell>
        </row>
        <row r="28">
          <cell r="P28">
            <v>60</v>
          </cell>
        </row>
        <row r="29">
          <cell r="P29">
            <v>61</v>
          </cell>
        </row>
        <row r="30">
          <cell r="P30">
            <v>62</v>
          </cell>
        </row>
        <row r="31">
          <cell r="P31">
            <v>63</v>
          </cell>
        </row>
        <row r="32">
          <cell r="P32">
            <v>64</v>
          </cell>
        </row>
        <row r="33">
          <cell r="P33">
            <v>65</v>
          </cell>
          <cell r="U33">
            <v>5921.3410184338627</v>
          </cell>
          <cell r="W33">
            <v>10000</v>
          </cell>
        </row>
        <row r="34">
          <cell r="P34">
            <v>66</v>
          </cell>
          <cell r="U34">
            <v>6039.7678388025388</v>
          </cell>
        </row>
        <row r="35">
          <cell r="P35">
            <v>67</v>
          </cell>
          <cell r="U35">
            <v>6160.5631955785902</v>
          </cell>
          <cell r="X35">
            <v>10000</v>
          </cell>
        </row>
        <row r="36">
          <cell r="P36">
            <v>68</v>
          </cell>
          <cell r="U36">
            <v>6283.7744594901624</v>
          </cell>
        </row>
        <row r="37">
          <cell r="P37">
            <v>69</v>
          </cell>
          <cell r="U37">
            <v>6409.449948679965</v>
          </cell>
        </row>
        <row r="38">
          <cell r="P38">
            <v>70</v>
          </cell>
          <cell r="U38">
            <v>6537.6389476535642</v>
          </cell>
          <cell r="Y38">
            <v>5000</v>
          </cell>
        </row>
        <row r="39">
          <cell r="P39">
            <v>71</v>
          </cell>
          <cell r="U39">
            <v>6668.3917266066355</v>
          </cell>
        </row>
        <row r="40">
          <cell r="P40">
            <v>72</v>
          </cell>
          <cell r="U40">
            <v>6801.7595611387687</v>
          </cell>
        </row>
        <row r="41">
          <cell r="P41">
            <v>73</v>
          </cell>
          <cell r="U41">
            <v>6937.7947523615458</v>
          </cell>
        </row>
        <row r="42">
          <cell r="P42">
            <v>74</v>
          </cell>
          <cell r="U42">
            <v>7076.5506474087733</v>
          </cell>
        </row>
        <row r="43">
          <cell r="P43">
            <v>75</v>
          </cell>
          <cell r="U43">
            <v>7218.081660356951</v>
          </cell>
        </row>
        <row r="44">
          <cell r="P44">
            <v>76</v>
          </cell>
          <cell r="U44">
            <v>7362.4432935640889</v>
          </cell>
        </row>
        <row r="45">
          <cell r="P45">
            <v>77</v>
          </cell>
          <cell r="U45">
            <v>7509.6921594353698</v>
          </cell>
        </row>
        <row r="46">
          <cell r="P46">
            <v>78</v>
          </cell>
          <cell r="U46">
            <v>7659.8860026240773</v>
          </cell>
        </row>
        <row r="47">
          <cell r="P47">
            <v>79</v>
          </cell>
          <cell r="U47">
            <v>7813.0837226765607</v>
          </cell>
        </row>
        <row r="48">
          <cell r="P48">
            <v>80</v>
          </cell>
          <cell r="U48">
            <v>7969.3453971300905</v>
          </cell>
          <cell r="V48">
            <v>796.93453971300914</v>
          </cell>
        </row>
        <row r="49">
          <cell r="P49">
            <v>81</v>
          </cell>
          <cell r="U49">
            <v>8128.7323050726936</v>
          </cell>
          <cell r="V49">
            <v>812.87323050726945</v>
          </cell>
        </row>
        <row r="50">
          <cell r="P50">
            <v>82</v>
          </cell>
          <cell r="U50">
            <v>8291.3069511741451</v>
          </cell>
          <cell r="V50">
            <v>829.13069511741458</v>
          </cell>
        </row>
        <row r="51">
          <cell r="P51">
            <v>83</v>
          </cell>
          <cell r="U51">
            <v>8457.1330901976289</v>
          </cell>
          <cell r="V51">
            <v>845.71330901976296</v>
          </cell>
        </row>
        <row r="52">
          <cell r="P52">
            <v>84</v>
          </cell>
          <cell r="U52">
            <v>8626.2757520015821</v>
          </cell>
          <cell r="V52">
            <v>862.62757520015828</v>
          </cell>
        </row>
        <row r="53">
          <cell r="P53">
            <v>85</v>
          </cell>
          <cell r="U53">
            <v>8798.8012670416138</v>
          </cell>
          <cell r="V53">
            <v>879.8801267041614</v>
          </cell>
        </row>
        <row r="54">
          <cell r="P54">
            <v>86</v>
          </cell>
          <cell r="U54">
            <v>8974.777292382445</v>
          </cell>
          <cell r="V54">
            <v>897.47772923824459</v>
          </cell>
        </row>
        <row r="55">
          <cell r="P55">
            <v>87</v>
          </cell>
          <cell r="U55">
            <v>9154.2728382300957</v>
          </cell>
          <cell r="V55">
            <v>915.42728382300959</v>
          </cell>
        </row>
        <row r="56">
          <cell r="P56">
            <v>88</v>
          </cell>
          <cell r="U56">
            <v>9337.3582949946958</v>
          </cell>
          <cell r="V56">
            <v>933.73582949946967</v>
          </cell>
        </row>
        <row r="57">
          <cell r="P57">
            <v>89</v>
          </cell>
          <cell r="U57">
            <v>9524.1054608945906</v>
          </cell>
          <cell r="V57">
            <v>952.4105460894591</v>
          </cell>
        </row>
        <row r="58">
          <cell r="P58">
            <v>90</v>
          </cell>
          <cell r="U58">
            <v>9714.5875701124805</v>
          </cell>
          <cell r="V58">
            <v>971.45875701124805</v>
          </cell>
        </row>
        <row r="59">
          <cell r="P59">
            <v>91</v>
          </cell>
          <cell r="U59">
            <v>7077.7709439390937</v>
          </cell>
          <cell r="V59">
            <v>707.77709439390946</v>
          </cell>
        </row>
        <row r="60">
          <cell r="P60">
            <v>92</v>
          </cell>
          <cell r="U60">
            <v>7219.3263628178756</v>
          </cell>
          <cell r="V60">
            <v>721.93263628178761</v>
          </cell>
        </row>
        <row r="61">
          <cell r="P61">
            <v>93</v>
          </cell>
          <cell r="U61">
            <v>7363.7128900742337</v>
          </cell>
          <cell r="V61">
            <v>736.37128900742346</v>
          </cell>
        </row>
        <row r="62">
          <cell r="P62">
            <v>94</v>
          </cell>
          <cell r="U62">
            <v>7510.9871478757168</v>
          </cell>
          <cell r="V62">
            <v>751.09871478757168</v>
          </cell>
        </row>
        <row r="63">
          <cell r="P63">
            <v>95</v>
          </cell>
          <cell r="U63">
            <v>7661.206890833233</v>
          </cell>
          <cell r="V63">
            <v>766.12068908332333</v>
          </cell>
        </row>
        <row r="64">
          <cell r="P64">
            <v>96</v>
          </cell>
          <cell r="U64">
            <v>7814.4310286498967</v>
          </cell>
          <cell r="V64">
            <v>781.44310286498967</v>
          </cell>
        </row>
        <row r="65">
          <cell r="P65">
            <v>97</v>
          </cell>
          <cell r="U65">
            <v>7970.7196492228959</v>
          </cell>
          <cell r="V65">
            <v>797.07196492228968</v>
          </cell>
        </row>
        <row r="66">
          <cell r="P66">
            <v>98</v>
          </cell>
          <cell r="U66">
            <v>8130.1340422073517</v>
          </cell>
          <cell r="V66">
            <v>813.0134042207352</v>
          </cell>
        </row>
        <row r="67">
          <cell r="P67">
            <v>99</v>
          </cell>
          <cell r="U67">
            <v>8292.736723051501</v>
          </cell>
          <cell r="V67">
            <v>829.27367230515017</v>
          </cell>
        </row>
        <row r="68">
          <cell r="P68">
            <v>100</v>
          </cell>
          <cell r="U68">
            <v>8458.5914575125316</v>
          </cell>
          <cell r="V68">
            <v>845.85914575125321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1424D-627A-411E-933E-3EFB9FB5A11F}">
  <dimension ref="A1:Z111"/>
  <sheetViews>
    <sheetView tabSelected="1" workbookViewId="0">
      <selection activeCell="F11" sqref="F11"/>
    </sheetView>
  </sheetViews>
  <sheetFormatPr defaultColWidth="9" defaultRowHeight="17.399999999999999" x14ac:dyDescent="0.4"/>
  <cols>
    <col min="1" max="1" width="16.59765625" style="2" customWidth="1"/>
    <col min="2" max="2" width="12.3984375" style="2" customWidth="1"/>
    <col min="3" max="3" width="9.3984375" style="2" customWidth="1"/>
    <col min="4" max="4" width="12.19921875" style="2" customWidth="1"/>
    <col min="5" max="5" width="15.3984375" style="2" customWidth="1"/>
    <col min="6" max="6" width="14.09765625" style="2" customWidth="1"/>
    <col min="7" max="7" width="9" style="3"/>
    <col min="8" max="8" width="14.69921875" style="4" hidden="1" customWidth="1"/>
    <col min="9" max="10" width="0" style="2" hidden="1" customWidth="1"/>
    <col min="11" max="11" width="11.3984375" style="4" hidden="1" customWidth="1"/>
    <col min="12" max="12" width="9.09765625" style="2" bestFit="1" customWidth="1"/>
    <col min="13" max="13" width="15.69921875" style="2" customWidth="1"/>
    <col min="14" max="14" width="9.09765625" style="2" bestFit="1" customWidth="1"/>
    <col min="15" max="16" width="13.09765625" style="2" customWidth="1"/>
    <col min="17" max="17" width="13.09765625" style="5" customWidth="1"/>
    <col min="18" max="18" width="13.09765625" style="6" customWidth="1"/>
    <col min="19" max="22" width="13.09765625" style="5" customWidth="1"/>
    <col min="23" max="26" width="13.09765625" style="2" customWidth="1"/>
    <col min="27" max="240" width="9" style="2"/>
    <col min="241" max="241" width="17.59765625" style="2" customWidth="1"/>
    <col min="242" max="242" width="11.5" style="2" customWidth="1"/>
    <col min="243" max="243" width="18.59765625" style="2" customWidth="1"/>
    <col min="244" max="244" width="10.69921875" style="2" customWidth="1"/>
    <col min="245" max="245" width="18.8984375" style="2" customWidth="1"/>
    <col min="246" max="246" width="12" style="2" customWidth="1"/>
    <col min="247" max="255" width="9" style="2"/>
    <col min="256" max="256" width="10.5" style="2" customWidth="1"/>
    <col min="257" max="496" width="9" style="2"/>
    <col min="497" max="497" width="17.59765625" style="2" customWidth="1"/>
    <col min="498" max="498" width="11.5" style="2" customWidth="1"/>
    <col min="499" max="499" width="18.59765625" style="2" customWidth="1"/>
    <col min="500" max="500" width="10.69921875" style="2" customWidth="1"/>
    <col min="501" max="501" width="18.8984375" style="2" customWidth="1"/>
    <col min="502" max="502" width="12" style="2" customWidth="1"/>
    <col min="503" max="511" width="9" style="2"/>
    <col min="512" max="512" width="10.5" style="2" customWidth="1"/>
    <col min="513" max="752" width="9" style="2"/>
    <col min="753" max="753" width="17.59765625" style="2" customWidth="1"/>
    <col min="754" max="754" width="11.5" style="2" customWidth="1"/>
    <col min="755" max="755" width="18.59765625" style="2" customWidth="1"/>
    <col min="756" max="756" width="10.69921875" style="2" customWidth="1"/>
    <col min="757" max="757" width="18.8984375" style="2" customWidth="1"/>
    <col min="758" max="758" width="12" style="2" customWidth="1"/>
    <col min="759" max="767" width="9" style="2"/>
    <col min="768" max="768" width="10.5" style="2" customWidth="1"/>
    <col min="769" max="1008" width="9" style="2"/>
    <col min="1009" max="1009" width="17.59765625" style="2" customWidth="1"/>
    <col min="1010" max="1010" width="11.5" style="2" customWidth="1"/>
    <col min="1011" max="1011" width="18.59765625" style="2" customWidth="1"/>
    <col min="1012" max="1012" width="10.69921875" style="2" customWidth="1"/>
    <col min="1013" max="1013" width="18.8984375" style="2" customWidth="1"/>
    <col min="1014" max="1014" width="12" style="2" customWidth="1"/>
    <col min="1015" max="1023" width="9" style="2"/>
    <col min="1024" max="1024" width="10.5" style="2" customWidth="1"/>
    <col min="1025" max="1264" width="9" style="2"/>
    <col min="1265" max="1265" width="17.59765625" style="2" customWidth="1"/>
    <col min="1266" max="1266" width="11.5" style="2" customWidth="1"/>
    <col min="1267" max="1267" width="18.59765625" style="2" customWidth="1"/>
    <col min="1268" max="1268" width="10.69921875" style="2" customWidth="1"/>
    <col min="1269" max="1269" width="18.8984375" style="2" customWidth="1"/>
    <col min="1270" max="1270" width="12" style="2" customWidth="1"/>
    <col min="1271" max="1279" width="9" style="2"/>
    <col min="1280" max="1280" width="10.5" style="2" customWidth="1"/>
    <col min="1281" max="1520" width="9" style="2"/>
    <col min="1521" max="1521" width="17.59765625" style="2" customWidth="1"/>
    <col min="1522" max="1522" width="11.5" style="2" customWidth="1"/>
    <col min="1523" max="1523" width="18.59765625" style="2" customWidth="1"/>
    <col min="1524" max="1524" width="10.69921875" style="2" customWidth="1"/>
    <col min="1525" max="1525" width="18.8984375" style="2" customWidth="1"/>
    <col min="1526" max="1526" width="12" style="2" customWidth="1"/>
    <col min="1527" max="1535" width="9" style="2"/>
    <col min="1536" max="1536" width="10.5" style="2" customWidth="1"/>
    <col min="1537" max="1776" width="9" style="2"/>
    <col min="1777" max="1777" width="17.59765625" style="2" customWidth="1"/>
    <col min="1778" max="1778" width="11.5" style="2" customWidth="1"/>
    <col min="1779" max="1779" width="18.59765625" style="2" customWidth="1"/>
    <col min="1780" max="1780" width="10.69921875" style="2" customWidth="1"/>
    <col min="1781" max="1781" width="18.8984375" style="2" customWidth="1"/>
    <col min="1782" max="1782" width="12" style="2" customWidth="1"/>
    <col min="1783" max="1791" width="9" style="2"/>
    <col min="1792" max="1792" width="10.5" style="2" customWidth="1"/>
    <col min="1793" max="2032" width="9" style="2"/>
    <col min="2033" max="2033" width="17.59765625" style="2" customWidth="1"/>
    <col min="2034" max="2034" width="11.5" style="2" customWidth="1"/>
    <col min="2035" max="2035" width="18.59765625" style="2" customWidth="1"/>
    <col min="2036" max="2036" width="10.69921875" style="2" customWidth="1"/>
    <col min="2037" max="2037" width="18.8984375" style="2" customWidth="1"/>
    <col min="2038" max="2038" width="12" style="2" customWidth="1"/>
    <col min="2039" max="2047" width="9" style="2"/>
    <col min="2048" max="2048" width="10.5" style="2" customWidth="1"/>
    <col min="2049" max="2288" width="9" style="2"/>
    <col min="2289" max="2289" width="17.59765625" style="2" customWidth="1"/>
    <col min="2290" max="2290" width="11.5" style="2" customWidth="1"/>
    <col min="2291" max="2291" width="18.59765625" style="2" customWidth="1"/>
    <col min="2292" max="2292" width="10.69921875" style="2" customWidth="1"/>
    <col min="2293" max="2293" width="18.8984375" style="2" customWidth="1"/>
    <col min="2294" max="2294" width="12" style="2" customWidth="1"/>
    <col min="2295" max="2303" width="9" style="2"/>
    <col min="2304" max="2304" width="10.5" style="2" customWidth="1"/>
    <col min="2305" max="2544" width="9" style="2"/>
    <col min="2545" max="2545" width="17.59765625" style="2" customWidth="1"/>
    <col min="2546" max="2546" width="11.5" style="2" customWidth="1"/>
    <col min="2547" max="2547" width="18.59765625" style="2" customWidth="1"/>
    <col min="2548" max="2548" width="10.69921875" style="2" customWidth="1"/>
    <col min="2549" max="2549" width="18.8984375" style="2" customWidth="1"/>
    <col min="2550" max="2550" width="12" style="2" customWidth="1"/>
    <col min="2551" max="2559" width="9" style="2"/>
    <col min="2560" max="2560" width="10.5" style="2" customWidth="1"/>
    <col min="2561" max="2800" width="9" style="2"/>
    <col min="2801" max="2801" width="17.59765625" style="2" customWidth="1"/>
    <col min="2802" max="2802" width="11.5" style="2" customWidth="1"/>
    <col min="2803" max="2803" width="18.59765625" style="2" customWidth="1"/>
    <col min="2804" max="2804" width="10.69921875" style="2" customWidth="1"/>
    <col min="2805" max="2805" width="18.8984375" style="2" customWidth="1"/>
    <col min="2806" max="2806" width="12" style="2" customWidth="1"/>
    <col min="2807" max="2815" width="9" style="2"/>
    <col min="2816" max="2816" width="10.5" style="2" customWidth="1"/>
    <col min="2817" max="3056" width="9" style="2"/>
    <col min="3057" max="3057" width="17.59765625" style="2" customWidth="1"/>
    <col min="3058" max="3058" width="11.5" style="2" customWidth="1"/>
    <col min="3059" max="3059" width="18.59765625" style="2" customWidth="1"/>
    <col min="3060" max="3060" width="10.69921875" style="2" customWidth="1"/>
    <col min="3061" max="3061" width="18.8984375" style="2" customWidth="1"/>
    <col min="3062" max="3062" width="12" style="2" customWidth="1"/>
    <col min="3063" max="3071" width="9" style="2"/>
    <col min="3072" max="3072" width="10.5" style="2" customWidth="1"/>
    <col min="3073" max="3312" width="9" style="2"/>
    <col min="3313" max="3313" width="17.59765625" style="2" customWidth="1"/>
    <col min="3314" max="3314" width="11.5" style="2" customWidth="1"/>
    <col min="3315" max="3315" width="18.59765625" style="2" customWidth="1"/>
    <col min="3316" max="3316" width="10.69921875" style="2" customWidth="1"/>
    <col min="3317" max="3317" width="18.8984375" style="2" customWidth="1"/>
    <col min="3318" max="3318" width="12" style="2" customWidth="1"/>
    <col min="3319" max="3327" width="9" style="2"/>
    <col min="3328" max="3328" width="10.5" style="2" customWidth="1"/>
    <col min="3329" max="3568" width="9" style="2"/>
    <col min="3569" max="3569" width="17.59765625" style="2" customWidth="1"/>
    <col min="3570" max="3570" width="11.5" style="2" customWidth="1"/>
    <col min="3571" max="3571" width="18.59765625" style="2" customWidth="1"/>
    <col min="3572" max="3572" width="10.69921875" style="2" customWidth="1"/>
    <col min="3573" max="3573" width="18.8984375" style="2" customWidth="1"/>
    <col min="3574" max="3574" width="12" style="2" customWidth="1"/>
    <col min="3575" max="3583" width="9" style="2"/>
    <col min="3584" max="3584" width="10.5" style="2" customWidth="1"/>
    <col min="3585" max="3824" width="9" style="2"/>
    <col min="3825" max="3825" width="17.59765625" style="2" customWidth="1"/>
    <col min="3826" max="3826" width="11.5" style="2" customWidth="1"/>
    <col min="3827" max="3827" width="18.59765625" style="2" customWidth="1"/>
    <col min="3828" max="3828" width="10.69921875" style="2" customWidth="1"/>
    <col min="3829" max="3829" width="18.8984375" style="2" customWidth="1"/>
    <col min="3830" max="3830" width="12" style="2" customWidth="1"/>
    <col min="3831" max="3839" width="9" style="2"/>
    <col min="3840" max="3840" width="10.5" style="2" customWidth="1"/>
    <col min="3841" max="4080" width="9" style="2"/>
    <col min="4081" max="4081" width="17.59765625" style="2" customWidth="1"/>
    <col min="4082" max="4082" width="11.5" style="2" customWidth="1"/>
    <col min="4083" max="4083" width="18.59765625" style="2" customWidth="1"/>
    <col min="4084" max="4084" width="10.69921875" style="2" customWidth="1"/>
    <col min="4085" max="4085" width="18.8984375" style="2" customWidth="1"/>
    <col min="4086" max="4086" width="12" style="2" customWidth="1"/>
    <col min="4087" max="4095" width="9" style="2"/>
    <col min="4096" max="4096" width="10.5" style="2" customWidth="1"/>
    <col min="4097" max="4336" width="9" style="2"/>
    <col min="4337" max="4337" width="17.59765625" style="2" customWidth="1"/>
    <col min="4338" max="4338" width="11.5" style="2" customWidth="1"/>
    <col min="4339" max="4339" width="18.59765625" style="2" customWidth="1"/>
    <col min="4340" max="4340" width="10.69921875" style="2" customWidth="1"/>
    <col min="4341" max="4341" width="18.8984375" style="2" customWidth="1"/>
    <col min="4342" max="4342" width="12" style="2" customWidth="1"/>
    <col min="4343" max="4351" width="9" style="2"/>
    <col min="4352" max="4352" width="10.5" style="2" customWidth="1"/>
    <col min="4353" max="4592" width="9" style="2"/>
    <col min="4593" max="4593" width="17.59765625" style="2" customWidth="1"/>
    <col min="4594" max="4594" width="11.5" style="2" customWidth="1"/>
    <col min="4595" max="4595" width="18.59765625" style="2" customWidth="1"/>
    <col min="4596" max="4596" width="10.69921875" style="2" customWidth="1"/>
    <col min="4597" max="4597" width="18.8984375" style="2" customWidth="1"/>
    <col min="4598" max="4598" width="12" style="2" customWidth="1"/>
    <col min="4599" max="4607" width="9" style="2"/>
    <col min="4608" max="4608" width="10.5" style="2" customWidth="1"/>
    <col min="4609" max="4848" width="9" style="2"/>
    <col min="4849" max="4849" width="17.59765625" style="2" customWidth="1"/>
    <col min="4850" max="4850" width="11.5" style="2" customWidth="1"/>
    <col min="4851" max="4851" width="18.59765625" style="2" customWidth="1"/>
    <col min="4852" max="4852" width="10.69921875" style="2" customWidth="1"/>
    <col min="4853" max="4853" width="18.8984375" style="2" customWidth="1"/>
    <col min="4854" max="4854" width="12" style="2" customWidth="1"/>
    <col min="4855" max="4863" width="9" style="2"/>
    <col min="4864" max="4864" width="10.5" style="2" customWidth="1"/>
    <col min="4865" max="5104" width="9" style="2"/>
    <col min="5105" max="5105" width="17.59765625" style="2" customWidth="1"/>
    <col min="5106" max="5106" width="11.5" style="2" customWidth="1"/>
    <col min="5107" max="5107" width="18.59765625" style="2" customWidth="1"/>
    <col min="5108" max="5108" width="10.69921875" style="2" customWidth="1"/>
    <col min="5109" max="5109" width="18.8984375" style="2" customWidth="1"/>
    <col min="5110" max="5110" width="12" style="2" customWidth="1"/>
    <col min="5111" max="5119" width="9" style="2"/>
    <col min="5120" max="5120" width="10.5" style="2" customWidth="1"/>
    <col min="5121" max="5360" width="9" style="2"/>
    <col min="5361" max="5361" width="17.59765625" style="2" customWidth="1"/>
    <col min="5362" max="5362" width="11.5" style="2" customWidth="1"/>
    <col min="5363" max="5363" width="18.59765625" style="2" customWidth="1"/>
    <col min="5364" max="5364" width="10.69921875" style="2" customWidth="1"/>
    <col min="5365" max="5365" width="18.8984375" style="2" customWidth="1"/>
    <col min="5366" max="5366" width="12" style="2" customWidth="1"/>
    <col min="5367" max="5375" width="9" style="2"/>
    <col min="5376" max="5376" width="10.5" style="2" customWidth="1"/>
    <col min="5377" max="5616" width="9" style="2"/>
    <col min="5617" max="5617" width="17.59765625" style="2" customWidth="1"/>
    <col min="5618" max="5618" width="11.5" style="2" customWidth="1"/>
    <col min="5619" max="5619" width="18.59765625" style="2" customWidth="1"/>
    <col min="5620" max="5620" width="10.69921875" style="2" customWidth="1"/>
    <col min="5621" max="5621" width="18.8984375" style="2" customWidth="1"/>
    <col min="5622" max="5622" width="12" style="2" customWidth="1"/>
    <col min="5623" max="5631" width="9" style="2"/>
    <col min="5632" max="5632" width="10.5" style="2" customWidth="1"/>
    <col min="5633" max="5872" width="9" style="2"/>
    <col min="5873" max="5873" width="17.59765625" style="2" customWidth="1"/>
    <col min="5874" max="5874" width="11.5" style="2" customWidth="1"/>
    <col min="5875" max="5875" width="18.59765625" style="2" customWidth="1"/>
    <col min="5876" max="5876" width="10.69921875" style="2" customWidth="1"/>
    <col min="5877" max="5877" width="18.8984375" style="2" customWidth="1"/>
    <col min="5878" max="5878" width="12" style="2" customWidth="1"/>
    <col min="5879" max="5887" width="9" style="2"/>
    <col min="5888" max="5888" width="10.5" style="2" customWidth="1"/>
    <col min="5889" max="6128" width="9" style="2"/>
    <col min="6129" max="6129" width="17.59765625" style="2" customWidth="1"/>
    <col min="6130" max="6130" width="11.5" style="2" customWidth="1"/>
    <col min="6131" max="6131" width="18.59765625" style="2" customWidth="1"/>
    <col min="6132" max="6132" width="10.69921875" style="2" customWidth="1"/>
    <col min="6133" max="6133" width="18.8984375" style="2" customWidth="1"/>
    <col min="6134" max="6134" width="12" style="2" customWidth="1"/>
    <col min="6135" max="6143" width="9" style="2"/>
    <col min="6144" max="6144" width="10.5" style="2" customWidth="1"/>
    <col min="6145" max="6384" width="9" style="2"/>
    <col min="6385" max="6385" width="17.59765625" style="2" customWidth="1"/>
    <col min="6386" max="6386" width="11.5" style="2" customWidth="1"/>
    <col min="6387" max="6387" width="18.59765625" style="2" customWidth="1"/>
    <col min="6388" max="6388" width="10.69921875" style="2" customWidth="1"/>
    <col min="6389" max="6389" width="18.8984375" style="2" customWidth="1"/>
    <col min="6390" max="6390" width="12" style="2" customWidth="1"/>
    <col min="6391" max="6399" width="9" style="2"/>
    <col min="6400" max="6400" width="10.5" style="2" customWidth="1"/>
    <col min="6401" max="6640" width="9" style="2"/>
    <col min="6641" max="6641" width="17.59765625" style="2" customWidth="1"/>
    <col min="6642" max="6642" width="11.5" style="2" customWidth="1"/>
    <col min="6643" max="6643" width="18.59765625" style="2" customWidth="1"/>
    <col min="6644" max="6644" width="10.69921875" style="2" customWidth="1"/>
    <col min="6645" max="6645" width="18.8984375" style="2" customWidth="1"/>
    <col min="6646" max="6646" width="12" style="2" customWidth="1"/>
    <col min="6647" max="6655" width="9" style="2"/>
    <col min="6656" max="6656" width="10.5" style="2" customWidth="1"/>
    <col min="6657" max="6896" width="9" style="2"/>
    <col min="6897" max="6897" width="17.59765625" style="2" customWidth="1"/>
    <col min="6898" max="6898" width="11.5" style="2" customWidth="1"/>
    <col min="6899" max="6899" width="18.59765625" style="2" customWidth="1"/>
    <col min="6900" max="6900" width="10.69921875" style="2" customWidth="1"/>
    <col min="6901" max="6901" width="18.8984375" style="2" customWidth="1"/>
    <col min="6902" max="6902" width="12" style="2" customWidth="1"/>
    <col min="6903" max="6911" width="9" style="2"/>
    <col min="6912" max="6912" width="10.5" style="2" customWidth="1"/>
    <col min="6913" max="7152" width="9" style="2"/>
    <col min="7153" max="7153" width="17.59765625" style="2" customWidth="1"/>
    <col min="7154" max="7154" width="11.5" style="2" customWidth="1"/>
    <col min="7155" max="7155" width="18.59765625" style="2" customWidth="1"/>
    <col min="7156" max="7156" width="10.69921875" style="2" customWidth="1"/>
    <col min="7157" max="7157" width="18.8984375" style="2" customWidth="1"/>
    <col min="7158" max="7158" width="12" style="2" customWidth="1"/>
    <col min="7159" max="7167" width="9" style="2"/>
    <col min="7168" max="7168" width="10.5" style="2" customWidth="1"/>
    <col min="7169" max="7408" width="9" style="2"/>
    <col min="7409" max="7409" width="17.59765625" style="2" customWidth="1"/>
    <col min="7410" max="7410" width="11.5" style="2" customWidth="1"/>
    <col min="7411" max="7411" width="18.59765625" style="2" customWidth="1"/>
    <col min="7412" max="7412" width="10.69921875" style="2" customWidth="1"/>
    <col min="7413" max="7413" width="18.8984375" style="2" customWidth="1"/>
    <col min="7414" max="7414" width="12" style="2" customWidth="1"/>
    <col min="7415" max="7423" width="9" style="2"/>
    <col min="7424" max="7424" width="10.5" style="2" customWidth="1"/>
    <col min="7425" max="7664" width="9" style="2"/>
    <col min="7665" max="7665" width="17.59765625" style="2" customWidth="1"/>
    <col min="7666" max="7666" width="11.5" style="2" customWidth="1"/>
    <col min="7667" max="7667" width="18.59765625" style="2" customWidth="1"/>
    <col min="7668" max="7668" width="10.69921875" style="2" customWidth="1"/>
    <col min="7669" max="7669" width="18.8984375" style="2" customWidth="1"/>
    <col min="7670" max="7670" width="12" style="2" customWidth="1"/>
    <col min="7671" max="7679" width="9" style="2"/>
    <col min="7680" max="7680" width="10.5" style="2" customWidth="1"/>
    <col min="7681" max="7920" width="9" style="2"/>
    <col min="7921" max="7921" width="17.59765625" style="2" customWidth="1"/>
    <col min="7922" max="7922" width="11.5" style="2" customWidth="1"/>
    <col min="7923" max="7923" width="18.59765625" style="2" customWidth="1"/>
    <col min="7924" max="7924" width="10.69921875" style="2" customWidth="1"/>
    <col min="7925" max="7925" width="18.8984375" style="2" customWidth="1"/>
    <col min="7926" max="7926" width="12" style="2" customWidth="1"/>
    <col min="7927" max="7935" width="9" style="2"/>
    <col min="7936" max="7936" width="10.5" style="2" customWidth="1"/>
    <col min="7937" max="8176" width="9" style="2"/>
    <col min="8177" max="8177" width="17.59765625" style="2" customWidth="1"/>
    <col min="8178" max="8178" width="11.5" style="2" customWidth="1"/>
    <col min="8179" max="8179" width="18.59765625" style="2" customWidth="1"/>
    <col min="8180" max="8180" width="10.69921875" style="2" customWidth="1"/>
    <col min="8181" max="8181" width="18.8984375" style="2" customWidth="1"/>
    <col min="8182" max="8182" width="12" style="2" customWidth="1"/>
    <col min="8183" max="8191" width="9" style="2"/>
    <col min="8192" max="8192" width="10.5" style="2" customWidth="1"/>
    <col min="8193" max="8432" width="9" style="2"/>
    <col min="8433" max="8433" width="17.59765625" style="2" customWidth="1"/>
    <col min="8434" max="8434" width="11.5" style="2" customWidth="1"/>
    <col min="8435" max="8435" width="18.59765625" style="2" customWidth="1"/>
    <col min="8436" max="8436" width="10.69921875" style="2" customWidth="1"/>
    <col min="8437" max="8437" width="18.8984375" style="2" customWidth="1"/>
    <col min="8438" max="8438" width="12" style="2" customWidth="1"/>
    <col min="8439" max="8447" width="9" style="2"/>
    <col min="8448" max="8448" width="10.5" style="2" customWidth="1"/>
    <col min="8449" max="8688" width="9" style="2"/>
    <col min="8689" max="8689" width="17.59765625" style="2" customWidth="1"/>
    <col min="8690" max="8690" width="11.5" style="2" customWidth="1"/>
    <col min="8691" max="8691" width="18.59765625" style="2" customWidth="1"/>
    <col min="8692" max="8692" width="10.69921875" style="2" customWidth="1"/>
    <col min="8693" max="8693" width="18.8984375" style="2" customWidth="1"/>
    <col min="8694" max="8694" width="12" style="2" customWidth="1"/>
    <col min="8695" max="8703" width="9" style="2"/>
    <col min="8704" max="8704" width="10.5" style="2" customWidth="1"/>
    <col min="8705" max="8944" width="9" style="2"/>
    <col min="8945" max="8945" width="17.59765625" style="2" customWidth="1"/>
    <col min="8946" max="8946" width="11.5" style="2" customWidth="1"/>
    <col min="8947" max="8947" width="18.59765625" style="2" customWidth="1"/>
    <col min="8948" max="8948" width="10.69921875" style="2" customWidth="1"/>
    <col min="8949" max="8949" width="18.8984375" style="2" customWidth="1"/>
    <col min="8950" max="8950" width="12" style="2" customWidth="1"/>
    <col min="8951" max="8959" width="9" style="2"/>
    <col min="8960" max="8960" width="10.5" style="2" customWidth="1"/>
    <col min="8961" max="9200" width="9" style="2"/>
    <col min="9201" max="9201" width="17.59765625" style="2" customWidth="1"/>
    <col min="9202" max="9202" width="11.5" style="2" customWidth="1"/>
    <col min="9203" max="9203" width="18.59765625" style="2" customWidth="1"/>
    <col min="9204" max="9204" width="10.69921875" style="2" customWidth="1"/>
    <col min="9205" max="9205" width="18.8984375" style="2" customWidth="1"/>
    <col min="9206" max="9206" width="12" style="2" customWidth="1"/>
    <col min="9207" max="9215" width="9" style="2"/>
    <col min="9216" max="9216" width="10.5" style="2" customWidth="1"/>
    <col min="9217" max="9456" width="9" style="2"/>
    <col min="9457" max="9457" width="17.59765625" style="2" customWidth="1"/>
    <col min="9458" max="9458" width="11.5" style="2" customWidth="1"/>
    <col min="9459" max="9459" width="18.59765625" style="2" customWidth="1"/>
    <col min="9460" max="9460" width="10.69921875" style="2" customWidth="1"/>
    <col min="9461" max="9461" width="18.8984375" style="2" customWidth="1"/>
    <col min="9462" max="9462" width="12" style="2" customWidth="1"/>
    <col min="9463" max="9471" width="9" style="2"/>
    <col min="9472" max="9472" width="10.5" style="2" customWidth="1"/>
    <col min="9473" max="9712" width="9" style="2"/>
    <col min="9713" max="9713" width="17.59765625" style="2" customWidth="1"/>
    <col min="9714" max="9714" width="11.5" style="2" customWidth="1"/>
    <col min="9715" max="9715" width="18.59765625" style="2" customWidth="1"/>
    <col min="9716" max="9716" width="10.69921875" style="2" customWidth="1"/>
    <col min="9717" max="9717" width="18.8984375" style="2" customWidth="1"/>
    <col min="9718" max="9718" width="12" style="2" customWidth="1"/>
    <col min="9719" max="9727" width="9" style="2"/>
    <col min="9728" max="9728" width="10.5" style="2" customWidth="1"/>
    <col min="9729" max="9968" width="9" style="2"/>
    <col min="9969" max="9969" width="17.59765625" style="2" customWidth="1"/>
    <col min="9970" max="9970" width="11.5" style="2" customWidth="1"/>
    <col min="9971" max="9971" width="18.59765625" style="2" customWidth="1"/>
    <col min="9972" max="9972" width="10.69921875" style="2" customWidth="1"/>
    <col min="9973" max="9973" width="18.8984375" style="2" customWidth="1"/>
    <col min="9974" max="9974" width="12" style="2" customWidth="1"/>
    <col min="9975" max="9983" width="9" style="2"/>
    <col min="9984" max="9984" width="10.5" style="2" customWidth="1"/>
    <col min="9985" max="10224" width="9" style="2"/>
    <col min="10225" max="10225" width="17.59765625" style="2" customWidth="1"/>
    <col min="10226" max="10226" width="11.5" style="2" customWidth="1"/>
    <col min="10227" max="10227" width="18.59765625" style="2" customWidth="1"/>
    <col min="10228" max="10228" width="10.69921875" style="2" customWidth="1"/>
    <col min="10229" max="10229" width="18.8984375" style="2" customWidth="1"/>
    <col min="10230" max="10230" width="12" style="2" customWidth="1"/>
    <col min="10231" max="10239" width="9" style="2"/>
    <col min="10240" max="10240" width="10.5" style="2" customWidth="1"/>
    <col min="10241" max="10480" width="9" style="2"/>
    <col min="10481" max="10481" width="17.59765625" style="2" customWidth="1"/>
    <col min="10482" max="10482" width="11.5" style="2" customWidth="1"/>
    <col min="10483" max="10483" width="18.59765625" style="2" customWidth="1"/>
    <col min="10484" max="10484" width="10.69921875" style="2" customWidth="1"/>
    <col min="10485" max="10485" width="18.8984375" style="2" customWidth="1"/>
    <col min="10486" max="10486" width="12" style="2" customWidth="1"/>
    <col min="10487" max="10495" width="9" style="2"/>
    <col min="10496" max="10496" width="10.5" style="2" customWidth="1"/>
    <col min="10497" max="10736" width="9" style="2"/>
    <col min="10737" max="10737" width="17.59765625" style="2" customWidth="1"/>
    <col min="10738" max="10738" width="11.5" style="2" customWidth="1"/>
    <col min="10739" max="10739" width="18.59765625" style="2" customWidth="1"/>
    <col min="10740" max="10740" width="10.69921875" style="2" customWidth="1"/>
    <col min="10741" max="10741" width="18.8984375" style="2" customWidth="1"/>
    <col min="10742" max="10742" width="12" style="2" customWidth="1"/>
    <col min="10743" max="10751" width="9" style="2"/>
    <col min="10752" max="10752" width="10.5" style="2" customWidth="1"/>
    <col min="10753" max="10992" width="9" style="2"/>
    <col min="10993" max="10993" width="17.59765625" style="2" customWidth="1"/>
    <col min="10994" max="10994" width="11.5" style="2" customWidth="1"/>
    <col min="10995" max="10995" width="18.59765625" style="2" customWidth="1"/>
    <col min="10996" max="10996" width="10.69921875" style="2" customWidth="1"/>
    <col min="10997" max="10997" width="18.8984375" style="2" customWidth="1"/>
    <col min="10998" max="10998" width="12" style="2" customWidth="1"/>
    <col min="10999" max="11007" width="9" style="2"/>
    <col min="11008" max="11008" width="10.5" style="2" customWidth="1"/>
    <col min="11009" max="11248" width="9" style="2"/>
    <col min="11249" max="11249" width="17.59765625" style="2" customWidth="1"/>
    <col min="11250" max="11250" width="11.5" style="2" customWidth="1"/>
    <col min="11251" max="11251" width="18.59765625" style="2" customWidth="1"/>
    <col min="11252" max="11252" width="10.69921875" style="2" customWidth="1"/>
    <col min="11253" max="11253" width="18.8984375" style="2" customWidth="1"/>
    <col min="11254" max="11254" width="12" style="2" customWidth="1"/>
    <col min="11255" max="11263" width="9" style="2"/>
    <col min="11264" max="11264" width="10.5" style="2" customWidth="1"/>
    <col min="11265" max="11504" width="9" style="2"/>
    <col min="11505" max="11505" width="17.59765625" style="2" customWidth="1"/>
    <col min="11506" max="11506" width="11.5" style="2" customWidth="1"/>
    <col min="11507" max="11507" width="18.59765625" style="2" customWidth="1"/>
    <col min="11508" max="11508" width="10.69921875" style="2" customWidth="1"/>
    <col min="11509" max="11509" width="18.8984375" style="2" customWidth="1"/>
    <col min="11510" max="11510" width="12" style="2" customWidth="1"/>
    <col min="11511" max="11519" width="9" style="2"/>
    <col min="11520" max="11520" width="10.5" style="2" customWidth="1"/>
    <col min="11521" max="11760" width="9" style="2"/>
    <col min="11761" max="11761" width="17.59765625" style="2" customWidth="1"/>
    <col min="11762" max="11762" width="11.5" style="2" customWidth="1"/>
    <col min="11763" max="11763" width="18.59765625" style="2" customWidth="1"/>
    <col min="11764" max="11764" width="10.69921875" style="2" customWidth="1"/>
    <col min="11765" max="11765" width="18.8984375" style="2" customWidth="1"/>
    <col min="11766" max="11766" width="12" style="2" customWidth="1"/>
    <col min="11767" max="11775" width="9" style="2"/>
    <col min="11776" max="11776" width="10.5" style="2" customWidth="1"/>
    <col min="11777" max="12016" width="9" style="2"/>
    <col min="12017" max="12017" width="17.59765625" style="2" customWidth="1"/>
    <col min="12018" max="12018" width="11.5" style="2" customWidth="1"/>
    <col min="12019" max="12019" width="18.59765625" style="2" customWidth="1"/>
    <col min="12020" max="12020" width="10.69921875" style="2" customWidth="1"/>
    <col min="12021" max="12021" width="18.8984375" style="2" customWidth="1"/>
    <col min="12022" max="12022" width="12" style="2" customWidth="1"/>
    <col min="12023" max="12031" width="9" style="2"/>
    <col min="12032" max="12032" width="10.5" style="2" customWidth="1"/>
    <col min="12033" max="12272" width="9" style="2"/>
    <col min="12273" max="12273" width="17.59765625" style="2" customWidth="1"/>
    <col min="12274" max="12274" width="11.5" style="2" customWidth="1"/>
    <col min="12275" max="12275" width="18.59765625" style="2" customWidth="1"/>
    <col min="12276" max="12276" width="10.69921875" style="2" customWidth="1"/>
    <col min="12277" max="12277" width="18.8984375" style="2" customWidth="1"/>
    <col min="12278" max="12278" width="12" style="2" customWidth="1"/>
    <col min="12279" max="12287" width="9" style="2"/>
    <col min="12288" max="12288" width="10.5" style="2" customWidth="1"/>
    <col min="12289" max="12528" width="9" style="2"/>
    <col min="12529" max="12529" width="17.59765625" style="2" customWidth="1"/>
    <col min="12530" max="12530" width="11.5" style="2" customWidth="1"/>
    <col min="12531" max="12531" width="18.59765625" style="2" customWidth="1"/>
    <col min="12532" max="12532" width="10.69921875" style="2" customWidth="1"/>
    <col min="12533" max="12533" width="18.8984375" style="2" customWidth="1"/>
    <col min="12534" max="12534" width="12" style="2" customWidth="1"/>
    <col min="12535" max="12543" width="9" style="2"/>
    <col min="12544" max="12544" width="10.5" style="2" customWidth="1"/>
    <col min="12545" max="12784" width="9" style="2"/>
    <col min="12785" max="12785" width="17.59765625" style="2" customWidth="1"/>
    <col min="12786" max="12786" width="11.5" style="2" customWidth="1"/>
    <col min="12787" max="12787" width="18.59765625" style="2" customWidth="1"/>
    <col min="12788" max="12788" width="10.69921875" style="2" customWidth="1"/>
    <col min="12789" max="12789" width="18.8984375" style="2" customWidth="1"/>
    <col min="12790" max="12790" width="12" style="2" customWidth="1"/>
    <col min="12791" max="12799" width="9" style="2"/>
    <col min="12800" max="12800" width="10.5" style="2" customWidth="1"/>
    <col min="12801" max="13040" width="9" style="2"/>
    <col min="13041" max="13041" width="17.59765625" style="2" customWidth="1"/>
    <col min="13042" max="13042" width="11.5" style="2" customWidth="1"/>
    <col min="13043" max="13043" width="18.59765625" style="2" customWidth="1"/>
    <col min="13044" max="13044" width="10.69921875" style="2" customWidth="1"/>
    <col min="13045" max="13045" width="18.8984375" style="2" customWidth="1"/>
    <col min="13046" max="13046" width="12" style="2" customWidth="1"/>
    <col min="13047" max="13055" width="9" style="2"/>
    <col min="13056" max="13056" width="10.5" style="2" customWidth="1"/>
    <col min="13057" max="13296" width="9" style="2"/>
    <col min="13297" max="13297" width="17.59765625" style="2" customWidth="1"/>
    <col min="13298" max="13298" width="11.5" style="2" customWidth="1"/>
    <col min="13299" max="13299" width="18.59765625" style="2" customWidth="1"/>
    <col min="13300" max="13300" width="10.69921875" style="2" customWidth="1"/>
    <col min="13301" max="13301" width="18.8984375" style="2" customWidth="1"/>
    <col min="13302" max="13302" width="12" style="2" customWidth="1"/>
    <col min="13303" max="13311" width="9" style="2"/>
    <col min="13312" max="13312" width="10.5" style="2" customWidth="1"/>
    <col min="13313" max="13552" width="9" style="2"/>
    <col min="13553" max="13553" width="17.59765625" style="2" customWidth="1"/>
    <col min="13554" max="13554" width="11.5" style="2" customWidth="1"/>
    <col min="13555" max="13555" width="18.59765625" style="2" customWidth="1"/>
    <col min="13556" max="13556" width="10.69921875" style="2" customWidth="1"/>
    <col min="13557" max="13557" width="18.8984375" style="2" customWidth="1"/>
    <col min="13558" max="13558" width="12" style="2" customWidth="1"/>
    <col min="13559" max="13567" width="9" style="2"/>
    <col min="13568" max="13568" width="10.5" style="2" customWidth="1"/>
    <col min="13569" max="13808" width="9" style="2"/>
    <col min="13809" max="13809" width="17.59765625" style="2" customWidth="1"/>
    <col min="13810" max="13810" width="11.5" style="2" customWidth="1"/>
    <col min="13811" max="13811" width="18.59765625" style="2" customWidth="1"/>
    <col min="13812" max="13812" width="10.69921875" style="2" customWidth="1"/>
    <col min="13813" max="13813" width="18.8984375" style="2" customWidth="1"/>
    <col min="13814" max="13814" width="12" style="2" customWidth="1"/>
    <col min="13815" max="13823" width="9" style="2"/>
    <col min="13824" max="13824" width="10.5" style="2" customWidth="1"/>
    <col min="13825" max="14064" width="9" style="2"/>
    <col min="14065" max="14065" width="17.59765625" style="2" customWidth="1"/>
    <col min="14066" max="14066" width="11.5" style="2" customWidth="1"/>
    <col min="14067" max="14067" width="18.59765625" style="2" customWidth="1"/>
    <col min="14068" max="14068" width="10.69921875" style="2" customWidth="1"/>
    <col min="14069" max="14069" width="18.8984375" style="2" customWidth="1"/>
    <col min="14070" max="14070" width="12" style="2" customWidth="1"/>
    <col min="14071" max="14079" width="9" style="2"/>
    <col min="14080" max="14080" width="10.5" style="2" customWidth="1"/>
    <col min="14081" max="14320" width="9" style="2"/>
    <col min="14321" max="14321" width="17.59765625" style="2" customWidth="1"/>
    <col min="14322" max="14322" width="11.5" style="2" customWidth="1"/>
    <col min="14323" max="14323" width="18.59765625" style="2" customWidth="1"/>
    <col min="14324" max="14324" width="10.69921875" style="2" customWidth="1"/>
    <col min="14325" max="14325" width="18.8984375" style="2" customWidth="1"/>
    <col min="14326" max="14326" width="12" style="2" customWidth="1"/>
    <col min="14327" max="14335" width="9" style="2"/>
    <col min="14336" max="14336" width="10.5" style="2" customWidth="1"/>
    <col min="14337" max="14576" width="9" style="2"/>
    <col min="14577" max="14577" width="17.59765625" style="2" customWidth="1"/>
    <col min="14578" max="14578" width="11.5" style="2" customWidth="1"/>
    <col min="14579" max="14579" width="18.59765625" style="2" customWidth="1"/>
    <col min="14580" max="14580" width="10.69921875" style="2" customWidth="1"/>
    <col min="14581" max="14581" width="18.8984375" style="2" customWidth="1"/>
    <col min="14582" max="14582" width="12" style="2" customWidth="1"/>
    <col min="14583" max="14591" width="9" style="2"/>
    <col min="14592" max="14592" width="10.5" style="2" customWidth="1"/>
    <col min="14593" max="14832" width="9" style="2"/>
    <col min="14833" max="14833" width="17.59765625" style="2" customWidth="1"/>
    <col min="14834" max="14834" width="11.5" style="2" customWidth="1"/>
    <col min="14835" max="14835" width="18.59765625" style="2" customWidth="1"/>
    <col min="14836" max="14836" width="10.69921875" style="2" customWidth="1"/>
    <col min="14837" max="14837" width="18.8984375" style="2" customWidth="1"/>
    <col min="14838" max="14838" width="12" style="2" customWidth="1"/>
    <col min="14839" max="14847" width="9" style="2"/>
    <col min="14848" max="14848" width="10.5" style="2" customWidth="1"/>
    <col min="14849" max="15088" width="9" style="2"/>
    <col min="15089" max="15089" width="17.59765625" style="2" customWidth="1"/>
    <col min="15090" max="15090" width="11.5" style="2" customWidth="1"/>
    <col min="15091" max="15091" width="18.59765625" style="2" customWidth="1"/>
    <col min="15092" max="15092" width="10.69921875" style="2" customWidth="1"/>
    <col min="15093" max="15093" width="18.8984375" style="2" customWidth="1"/>
    <col min="15094" max="15094" width="12" style="2" customWidth="1"/>
    <col min="15095" max="15103" width="9" style="2"/>
    <col min="15104" max="15104" width="10.5" style="2" customWidth="1"/>
    <col min="15105" max="15344" width="9" style="2"/>
    <col min="15345" max="15345" width="17.59765625" style="2" customWidth="1"/>
    <col min="15346" max="15346" width="11.5" style="2" customWidth="1"/>
    <col min="15347" max="15347" width="18.59765625" style="2" customWidth="1"/>
    <col min="15348" max="15348" width="10.69921875" style="2" customWidth="1"/>
    <col min="15349" max="15349" width="18.8984375" style="2" customWidth="1"/>
    <col min="15350" max="15350" width="12" style="2" customWidth="1"/>
    <col min="15351" max="15359" width="9" style="2"/>
    <col min="15360" max="15360" width="10.5" style="2" customWidth="1"/>
    <col min="15361" max="15600" width="9" style="2"/>
    <col min="15601" max="15601" width="17.59765625" style="2" customWidth="1"/>
    <col min="15602" max="15602" width="11.5" style="2" customWidth="1"/>
    <col min="15603" max="15603" width="18.59765625" style="2" customWidth="1"/>
    <col min="15604" max="15604" width="10.69921875" style="2" customWidth="1"/>
    <col min="15605" max="15605" width="18.8984375" style="2" customWidth="1"/>
    <col min="15606" max="15606" width="12" style="2" customWidth="1"/>
    <col min="15607" max="15615" width="9" style="2"/>
    <col min="15616" max="15616" width="10.5" style="2" customWidth="1"/>
    <col min="15617" max="15856" width="9" style="2"/>
    <col min="15857" max="15857" width="17.59765625" style="2" customWidth="1"/>
    <col min="15858" max="15858" width="11.5" style="2" customWidth="1"/>
    <col min="15859" max="15859" width="18.59765625" style="2" customWidth="1"/>
    <col min="15860" max="15860" width="10.69921875" style="2" customWidth="1"/>
    <col min="15861" max="15861" width="18.8984375" style="2" customWidth="1"/>
    <col min="15862" max="15862" width="12" style="2" customWidth="1"/>
    <col min="15863" max="15871" width="9" style="2"/>
    <col min="15872" max="15872" width="10.5" style="2" customWidth="1"/>
    <col min="15873" max="16112" width="9" style="2"/>
    <col min="16113" max="16113" width="17.59765625" style="2" customWidth="1"/>
    <col min="16114" max="16114" width="11.5" style="2" customWidth="1"/>
    <col min="16115" max="16115" width="18.59765625" style="2" customWidth="1"/>
    <col min="16116" max="16116" width="10.69921875" style="2" customWidth="1"/>
    <col min="16117" max="16117" width="18.8984375" style="2" customWidth="1"/>
    <col min="16118" max="16118" width="12" style="2" customWidth="1"/>
    <col min="16119" max="16127" width="9" style="2"/>
    <col min="16128" max="16128" width="10.5" style="2" customWidth="1"/>
    <col min="16129" max="16384" width="9" style="2"/>
  </cols>
  <sheetData>
    <row r="1" spans="1:25" ht="16.5" customHeight="1" x14ac:dyDescent="0.4">
      <c r="A1" s="1" t="s">
        <v>0</v>
      </c>
      <c r="O1" s="1" t="s">
        <v>1</v>
      </c>
      <c r="Q1" s="2"/>
      <c r="R1" s="2"/>
      <c r="S1" s="2"/>
      <c r="U1" s="6"/>
      <c r="W1" s="5"/>
      <c r="X1" s="5"/>
      <c r="Y1" s="5"/>
    </row>
    <row r="2" spans="1:25" ht="16.5" customHeight="1" x14ac:dyDescent="0.4">
      <c r="A2" s="7" t="s">
        <v>2</v>
      </c>
      <c r="B2" s="8" t="s">
        <v>3</v>
      </c>
      <c r="C2" s="7" t="s">
        <v>4</v>
      </c>
      <c r="D2" s="9">
        <v>6190</v>
      </c>
      <c r="E2" s="7" t="s">
        <v>5</v>
      </c>
      <c r="F2" s="10">
        <v>0.02</v>
      </c>
      <c r="O2" s="11" t="s">
        <v>6</v>
      </c>
      <c r="P2" s="11" t="s">
        <v>7</v>
      </c>
      <c r="Q2" s="11" t="s">
        <v>8</v>
      </c>
      <c r="R2" s="11" t="s">
        <v>9</v>
      </c>
      <c r="S2" s="11" t="s">
        <v>10</v>
      </c>
      <c r="T2" s="12" t="s">
        <v>11</v>
      </c>
      <c r="U2" s="12" t="s">
        <v>12</v>
      </c>
      <c r="V2" s="12" t="s">
        <v>13</v>
      </c>
      <c r="W2" s="12" t="s">
        <v>14</v>
      </c>
      <c r="X2" s="12" t="s">
        <v>15</v>
      </c>
      <c r="Y2" s="12" t="s">
        <v>16</v>
      </c>
    </row>
    <row r="3" spans="1:25" ht="16.5" customHeight="1" x14ac:dyDescent="0.4">
      <c r="A3" s="7" t="s">
        <v>17</v>
      </c>
      <c r="B3" s="13">
        <v>35</v>
      </c>
      <c r="C3" s="7" t="s">
        <v>18</v>
      </c>
      <c r="D3" s="9">
        <f>D2/12</f>
        <v>515.83333333333337</v>
      </c>
      <c r="E3" s="7" t="s">
        <v>19</v>
      </c>
      <c r="F3" s="10">
        <v>0.05</v>
      </c>
      <c r="O3" s="14">
        <v>0</v>
      </c>
      <c r="P3" s="15">
        <f>B3</f>
        <v>35</v>
      </c>
      <c r="Q3" s="15">
        <f>B6</f>
        <v>30</v>
      </c>
      <c r="R3" s="15">
        <f>B7</f>
        <v>5</v>
      </c>
      <c r="S3" s="15">
        <f>B8</f>
        <v>3</v>
      </c>
      <c r="T3" s="16">
        <f>D5*12</f>
        <v>4670</v>
      </c>
      <c r="U3" s="16"/>
      <c r="V3" s="16"/>
      <c r="W3" s="16"/>
      <c r="X3" s="16"/>
      <c r="Y3" s="16"/>
    </row>
    <row r="4" spans="1:25" ht="16.5" customHeight="1" x14ac:dyDescent="0.4">
      <c r="A4" s="7" t="s">
        <v>20</v>
      </c>
      <c r="B4" s="13">
        <v>60</v>
      </c>
      <c r="C4" s="7" t="s">
        <v>21</v>
      </c>
      <c r="D4" s="9">
        <v>4670</v>
      </c>
      <c r="E4" s="17" t="s">
        <v>22</v>
      </c>
      <c r="F4" s="18">
        <v>0.04</v>
      </c>
      <c r="O4" s="14">
        <v>1</v>
      </c>
      <c r="P4" s="15">
        <f>P3+1</f>
        <v>36</v>
      </c>
      <c r="Q4" s="15">
        <f>Q3+1</f>
        <v>31</v>
      </c>
      <c r="R4" s="15">
        <f>R3+1</f>
        <v>6</v>
      </c>
      <c r="S4" s="15">
        <f>S3+1</f>
        <v>4</v>
      </c>
      <c r="T4" s="16">
        <f t="shared" ref="T4:T32" si="0">FV($F$2,O4,,-$D$5,)*12</f>
        <v>4763.4000000000005</v>
      </c>
      <c r="U4" s="16"/>
      <c r="V4" s="16"/>
      <c r="W4" s="16"/>
      <c r="X4" s="16"/>
      <c r="Y4" s="16"/>
    </row>
    <row r="5" spans="1:25" ht="16.5" customHeight="1" x14ac:dyDescent="0.4">
      <c r="A5" s="7" t="s">
        <v>23</v>
      </c>
      <c r="B5" s="13">
        <v>90</v>
      </c>
      <c r="C5" s="7" t="s">
        <v>24</v>
      </c>
      <c r="D5" s="19">
        <f>D4/12</f>
        <v>389.16666666666669</v>
      </c>
      <c r="E5" s="20"/>
      <c r="F5" s="21"/>
      <c r="O5" s="14">
        <v>2</v>
      </c>
      <c r="P5" s="15">
        <f t="shared" ref="P5:S20" si="1">P4+1</f>
        <v>37</v>
      </c>
      <c r="Q5" s="15">
        <f t="shared" si="1"/>
        <v>32</v>
      </c>
      <c r="R5" s="15">
        <f t="shared" si="1"/>
        <v>7</v>
      </c>
      <c r="S5" s="15">
        <f t="shared" si="1"/>
        <v>5</v>
      </c>
      <c r="T5" s="16">
        <f t="shared" si="0"/>
        <v>4858.6679999999997</v>
      </c>
      <c r="U5" s="16"/>
      <c r="V5" s="16"/>
      <c r="W5" s="16"/>
      <c r="X5" s="16"/>
      <c r="Y5" s="16"/>
    </row>
    <row r="6" spans="1:25" ht="16.5" customHeight="1" x14ac:dyDescent="0.4">
      <c r="A6" s="7" t="s">
        <v>25</v>
      </c>
      <c r="B6" s="13">
        <v>30</v>
      </c>
      <c r="C6" s="22"/>
      <c r="D6" s="22"/>
      <c r="E6" s="22"/>
      <c r="F6" s="22"/>
      <c r="O6" s="14">
        <v>3</v>
      </c>
      <c r="P6" s="15">
        <f t="shared" si="1"/>
        <v>38</v>
      </c>
      <c r="Q6" s="15">
        <f t="shared" si="1"/>
        <v>33</v>
      </c>
      <c r="R6" s="15">
        <f t="shared" si="1"/>
        <v>8</v>
      </c>
      <c r="S6" s="15">
        <f t="shared" si="1"/>
        <v>6</v>
      </c>
      <c r="T6" s="16">
        <f t="shared" si="0"/>
        <v>4955.8413600000003</v>
      </c>
      <c r="U6" s="16"/>
      <c r="V6" s="16"/>
      <c r="W6" s="16"/>
      <c r="X6" s="16"/>
      <c r="Y6" s="16"/>
    </row>
    <row r="7" spans="1:25" ht="16.5" customHeight="1" x14ac:dyDescent="0.4">
      <c r="A7" s="7" t="s">
        <v>26</v>
      </c>
      <c r="B7" s="13">
        <v>5</v>
      </c>
      <c r="C7" s="22"/>
      <c r="D7" s="22"/>
      <c r="E7" s="22"/>
      <c r="F7" s="22"/>
      <c r="O7" s="14">
        <v>4</v>
      </c>
      <c r="P7" s="15">
        <f t="shared" si="1"/>
        <v>39</v>
      </c>
      <c r="Q7" s="15">
        <f t="shared" si="1"/>
        <v>34</v>
      </c>
      <c r="R7" s="15">
        <f t="shared" si="1"/>
        <v>9</v>
      </c>
      <c r="S7" s="15">
        <f t="shared" si="1"/>
        <v>7</v>
      </c>
      <c r="T7" s="16">
        <f t="shared" si="0"/>
        <v>5054.9581871999999</v>
      </c>
      <c r="U7" s="16"/>
      <c r="V7" s="16"/>
      <c r="W7" s="16"/>
      <c r="X7" s="16"/>
      <c r="Y7" s="16"/>
    </row>
    <row r="8" spans="1:25" ht="16.5" customHeight="1" x14ac:dyDescent="0.4">
      <c r="A8" s="7" t="s">
        <v>27</v>
      </c>
      <c r="B8" s="13">
        <v>3</v>
      </c>
      <c r="C8" s="22"/>
      <c r="D8" s="22"/>
      <c r="E8" s="22"/>
      <c r="F8" s="22"/>
      <c r="O8" s="14">
        <v>5</v>
      </c>
      <c r="P8" s="15">
        <f t="shared" si="1"/>
        <v>40</v>
      </c>
      <c r="Q8" s="15">
        <f t="shared" si="1"/>
        <v>35</v>
      </c>
      <c r="R8" s="15">
        <f t="shared" si="1"/>
        <v>10</v>
      </c>
      <c r="S8" s="15">
        <f t="shared" si="1"/>
        <v>8</v>
      </c>
      <c r="T8" s="16">
        <f t="shared" si="0"/>
        <v>5156.0573509440001</v>
      </c>
      <c r="U8" s="16"/>
      <c r="V8" s="16"/>
      <c r="W8" s="16"/>
      <c r="X8" s="16"/>
      <c r="Y8" s="16"/>
    </row>
    <row r="9" spans="1:25" ht="16.5" customHeight="1" x14ac:dyDescent="0.4">
      <c r="O9" s="14">
        <v>6</v>
      </c>
      <c r="P9" s="15">
        <f t="shared" si="1"/>
        <v>41</v>
      </c>
      <c r="Q9" s="15">
        <f t="shared" si="1"/>
        <v>36</v>
      </c>
      <c r="R9" s="15">
        <f t="shared" si="1"/>
        <v>11</v>
      </c>
      <c r="S9" s="15">
        <f t="shared" si="1"/>
        <v>9</v>
      </c>
      <c r="T9" s="16">
        <f t="shared" si="0"/>
        <v>5259.178497962881</v>
      </c>
      <c r="U9" s="16"/>
      <c r="V9" s="16"/>
      <c r="W9" s="16"/>
      <c r="X9" s="16"/>
      <c r="Y9" s="16"/>
    </row>
    <row r="10" spans="1:25" ht="16.5" customHeight="1" x14ac:dyDescent="0.4">
      <c r="A10" s="1" t="s">
        <v>28</v>
      </c>
      <c r="F10" s="23"/>
      <c r="O10" s="14">
        <v>7</v>
      </c>
      <c r="P10" s="15">
        <f t="shared" si="1"/>
        <v>42</v>
      </c>
      <c r="Q10" s="15">
        <f t="shared" si="1"/>
        <v>37</v>
      </c>
      <c r="R10" s="15">
        <f t="shared" si="1"/>
        <v>12</v>
      </c>
      <c r="S10" s="15">
        <f t="shared" si="1"/>
        <v>10</v>
      </c>
      <c r="T10" s="16">
        <f t="shared" si="0"/>
        <v>5364.3620679221367</v>
      </c>
      <c r="U10" s="16"/>
      <c r="V10" s="16"/>
      <c r="W10" s="16"/>
      <c r="X10" s="16"/>
      <c r="Y10" s="16"/>
    </row>
    <row r="11" spans="1:25" ht="16.5" customHeight="1" x14ac:dyDescent="0.4">
      <c r="A11" s="24" t="s">
        <v>29</v>
      </c>
      <c r="B11" s="25" t="s">
        <v>30</v>
      </c>
      <c r="C11" s="25"/>
      <c r="D11" s="26" t="s">
        <v>31</v>
      </c>
      <c r="E11" s="26"/>
      <c r="F11" s="9">
        <f>D5</f>
        <v>389.16666666666669</v>
      </c>
      <c r="G11" s="3" t="s">
        <v>32</v>
      </c>
      <c r="O11" s="14">
        <v>8</v>
      </c>
      <c r="P11" s="15">
        <f t="shared" si="1"/>
        <v>43</v>
      </c>
      <c r="Q11" s="15">
        <f t="shared" si="1"/>
        <v>38</v>
      </c>
      <c r="R11" s="15">
        <f t="shared" si="1"/>
        <v>13</v>
      </c>
      <c r="S11" s="15">
        <f t="shared" si="1"/>
        <v>11</v>
      </c>
      <c r="T11" s="16">
        <f t="shared" si="0"/>
        <v>5471.6493092805795</v>
      </c>
      <c r="U11" s="16"/>
      <c r="V11" s="16"/>
      <c r="W11" s="16"/>
      <c r="X11" s="16"/>
      <c r="Y11" s="16"/>
    </row>
    <row r="12" spans="1:25" ht="16.5" customHeight="1" x14ac:dyDescent="0.4">
      <c r="A12" s="27"/>
      <c r="B12" s="25"/>
      <c r="C12" s="25"/>
      <c r="D12" s="26" t="s">
        <v>33</v>
      </c>
      <c r="E12" s="26"/>
      <c r="F12" s="28">
        <v>0.7</v>
      </c>
      <c r="G12" s="3" t="s">
        <v>34</v>
      </c>
      <c r="O12" s="14">
        <v>9</v>
      </c>
      <c r="P12" s="15">
        <f t="shared" si="1"/>
        <v>44</v>
      </c>
      <c r="Q12" s="15">
        <f t="shared" si="1"/>
        <v>39</v>
      </c>
      <c r="R12" s="15">
        <f t="shared" si="1"/>
        <v>14</v>
      </c>
      <c r="S12" s="15">
        <f t="shared" si="1"/>
        <v>12</v>
      </c>
      <c r="T12" s="16">
        <f t="shared" si="0"/>
        <v>5581.0822954661917</v>
      </c>
      <c r="U12" s="16"/>
      <c r="V12" s="16"/>
      <c r="W12" s="16"/>
      <c r="X12" s="16"/>
      <c r="Y12" s="16"/>
    </row>
    <row r="13" spans="1:25" ht="16.5" customHeight="1" x14ac:dyDescent="0.4">
      <c r="A13" s="27"/>
      <c r="B13" s="25"/>
      <c r="C13" s="25"/>
      <c r="D13" s="26" t="s">
        <v>35</v>
      </c>
      <c r="E13" s="26"/>
      <c r="F13" s="29">
        <f>F11*F12</f>
        <v>272.41666666666669</v>
      </c>
      <c r="O13" s="14">
        <v>10</v>
      </c>
      <c r="P13" s="15">
        <f t="shared" si="1"/>
        <v>45</v>
      </c>
      <c r="Q13" s="15">
        <f t="shared" si="1"/>
        <v>40</v>
      </c>
      <c r="R13" s="15">
        <f t="shared" si="1"/>
        <v>15</v>
      </c>
      <c r="S13" s="15">
        <f t="shared" si="1"/>
        <v>13</v>
      </c>
      <c r="T13" s="16">
        <f t="shared" si="0"/>
        <v>5692.7039413755165</v>
      </c>
      <c r="U13" s="16"/>
      <c r="V13" s="16"/>
      <c r="W13" s="16"/>
      <c r="X13" s="16"/>
      <c r="Y13" s="16"/>
    </row>
    <row r="14" spans="1:25" ht="16.5" customHeight="1" x14ac:dyDescent="0.4">
      <c r="A14" s="27"/>
      <c r="B14" s="25"/>
      <c r="C14" s="25"/>
      <c r="D14" s="26" t="s">
        <v>36</v>
      </c>
      <c r="E14" s="26"/>
      <c r="F14" s="9">
        <v>80</v>
      </c>
      <c r="G14" s="3" t="s">
        <v>37</v>
      </c>
      <c r="O14" s="14">
        <v>11</v>
      </c>
      <c r="P14" s="15">
        <f t="shared" si="1"/>
        <v>46</v>
      </c>
      <c r="Q14" s="15">
        <f t="shared" si="1"/>
        <v>41</v>
      </c>
      <c r="R14" s="15">
        <f t="shared" si="1"/>
        <v>16</v>
      </c>
      <c r="S14" s="15">
        <f t="shared" si="1"/>
        <v>14</v>
      </c>
      <c r="T14" s="16">
        <f t="shared" si="0"/>
        <v>5806.5580202030251</v>
      </c>
      <c r="U14" s="16"/>
      <c r="V14" s="16"/>
      <c r="W14" s="16"/>
      <c r="X14" s="16"/>
      <c r="Y14" s="16"/>
    </row>
    <row r="15" spans="1:25" ht="16.5" customHeight="1" x14ac:dyDescent="0.4">
      <c r="A15" s="27"/>
      <c r="B15" s="25"/>
      <c r="C15" s="25"/>
      <c r="D15" s="26" t="s">
        <v>38</v>
      </c>
      <c r="E15" s="26"/>
      <c r="F15" s="9">
        <v>55</v>
      </c>
      <c r="G15" s="3" t="s">
        <v>39</v>
      </c>
      <c r="O15" s="14">
        <v>12</v>
      </c>
      <c r="P15" s="15">
        <f t="shared" si="1"/>
        <v>47</v>
      </c>
      <c r="Q15" s="15">
        <f t="shared" si="1"/>
        <v>42</v>
      </c>
      <c r="R15" s="15">
        <f t="shared" si="1"/>
        <v>17</v>
      </c>
      <c r="S15" s="15">
        <f t="shared" si="1"/>
        <v>15</v>
      </c>
      <c r="T15" s="16">
        <f t="shared" si="0"/>
        <v>5922.6891806070862</v>
      </c>
      <c r="U15" s="16"/>
      <c r="V15" s="16"/>
      <c r="W15" s="16"/>
      <c r="X15" s="16"/>
      <c r="Y15" s="16"/>
    </row>
    <row r="16" spans="1:25" ht="16.5" customHeight="1" x14ac:dyDescent="0.4">
      <c r="A16" s="27"/>
      <c r="B16" s="25"/>
      <c r="C16" s="25"/>
      <c r="D16" s="26" t="s">
        <v>40</v>
      </c>
      <c r="E16" s="26"/>
      <c r="F16" s="29">
        <f>F13-F14-F15</f>
        <v>137.41666666666669</v>
      </c>
      <c r="O16" s="14">
        <v>13</v>
      </c>
      <c r="P16" s="15">
        <f t="shared" si="1"/>
        <v>48</v>
      </c>
      <c r="Q16" s="15">
        <f t="shared" si="1"/>
        <v>43</v>
      </c>
      <c r="R16" s="15">
        <f t="shared" si="1"/>
        <v>18</v>
      </c>
      <c r="S16" s="15">
        <f t="shared" si="1"/>
        <v>16</v>
      </c>
      <c r="T16" s="16">
        <f t="shared" si="0"/>
        <v>6041.1429642192288</v>
      </c>
      <c r="U16" s="16"/>
      <c r="V16" s="16"/>
      <c r="W16" s="16"/>
      <c r="X16" s="16"/>
      <c r="Y16" s="16"/>
    </row>
    <row r="17" spans="1:25" ht="16.5" customHeight="1" x14ac:dyDescent="0.4">
      <c r="A17" s="27"/>
      <c r="B17" s="25"/>
      <c r="C17" s="25"/>
      <c r="D17" s="30" t="s">
        <v>41</v>
      </c>
      <c r="E17" s="30"/>
      <c r="F17" s="31">
        <f>F16*12</f>
        <v>1649.0000000000002</v>
      </c>
      <c r="O17" s="14">
        <v>14</v>
      </c>
      <c r="P17" s="15">
        <f t="shared" si="1"/>
        <v>49</v>
      </c>
      <c r="Q17" s="15">
        <f t="shared" si="1"/>
        <v>44</v>
      </c>
      <c r="R17" s="15">
        <f t="shared" si="1"/>
        <v>19</v>
      </c>
      <c r="S17" s="15">
        <f t="shared" si="1"/>
        <v>17</v>
      </c>
      <c r="T17" s="16">
        <f t="shared" si="0"/>
        <v>6161.9658235036131</v>
      </c>
      <c r="U17" s="16"/>
      <c r="V17" s="16"/>
      <c r="W17" s="16"/>
      <c r="X17" s="16"/>
      <c r="Y17" s="16"/>
    </row>
    <row r="18" spans="1:25" ht="16.5" customHeight="1" x14ac:dyDescent="0.4">
      <c r="A18" s="27"/>
      <c r="B18" s="32" t="s">
        <v>42</v>
      </c>
      <c r="C18" s="33"/>
      <c r="D18" s="34" t="s">
        <v>43</v>
      </c>
      <c r="E18" s="35"/>
      <c r="F18" s="36">
        <v>80</v>
      </c>
      <c r="O18" s="14">
        <v>15</v>
      </c>
      <c r="P18" s="15">
        <f t="shared" si="1"/>
        <v>50</v>
      </c>
      <c r="Q18" s="15">
        <f t="shared" si="1"/>
        <v>45</v>
      </c>
      <c r="R18" s="15">
        <f t="shared" si="1"/>
        <v>20</v>
      </c>
      <c r="S18" s="15">
        <f t="shared" si="1"/>
        <v>18</v>
      </c>
      <c r="T18" s="16">
        <f t="shared" si="0"/>
        <v>6285.2051399736847</v>
      </c>
      <c r="U18" s="16"/>
      <c r="V18" s="16"/>
      <c r="W18" s="16"/>
      <c r="X18" s="16"/>
      <c r="Y18" s="16"/>
    </row>
    <row r="19" spans="1:25" ht="16.5" customHeight="1" x14ac:dyDescent="0.4">
      <c r="A19" s="27"/>
      <c r="B19" s="37"/>
      <c r="C19" s="38"/>
      <c r="D19" s="34" t="s">
        <v>44</v>
      </c>
      <c r="E19" s="35"/>
      <c r="F19" s="29">
        <v>300</v>
      </c>
      <c r="O19" s="14">
        <v>16</v>
      </c>
      <c r="P19" s="15">
        <f t="shared" si="1"/>
        <v>51</v>
      </c>
      <c r="Q19" s="15">
        <f t="shared" si="1"/>
        <v>46</v>
      </c>
      <c r="R19" s="15">
        <f t="shared" si="1"/>
        <v>21</v>
      </c>
      <c r="S19" s="15">
        <f t="shared" si="1"/>
        <v>19</v>
      </c>
      <c r="T19" s="16">
        <f t="shared" si="0"/>
        <v>6410.9092427731593</v>
      </c>
      <c r="U19" s="16"/>
      <c r="V19" s="16"/>
      <c r="W19" s="16"/>
      <c r="X19" s="16"/>
      <c r="Y19" s="16"/>
    </row>
    <row r="20" spans="1:25" ht="16.5" customHeight="1" x14ac:dyDescent="0.4">
      <c r="A20" s="27"/>
      <c r="B20" s="39"/>
      <c r="C20" s="40"/>
      <c r="D20" s="34" t="s">
        <v>45</v>
      </c>
      <c r="E20" s="35"/>
      <c r="F20" s="29">
        <f>F19*(B5-F18)</f>
        <v>3000</v>
      </c>
      <c r="H20" s="41">
        <f>FV($F$2,$B$4-$B$3,,-F20,)</f>
        <v>4921.8179833941886</v>
      </c>
      <c r="O20" s="14">
        <v>17</v>
      </c>
      <c r="P20" s="15">
        <f t="shared" si="1"/>
        <v>52</v>
      </c>
      <c r="Q20" s="15">
        <f t="shared" si="1"/>
        <v>47</v>
      </c>
      <c r="R20" s="15">
        <f t="shared" si="1"/>
        <v>22</v>
      </c>
      <c r="S20" s="15">
        <f t="shared" si="1"/>
        <v>20</v>
      </c>
      <c r="T20" s="16">
        <f t="shared" si="0"/>
        <v>6539.1274276286222</v>
      </c>
      <c r="U20" s="16"/>
      <c r="V20" s="16"/>
      <c r="W20" s="16"/>
      <c r="X20" s="16"/>
      <c r="Y20" s="16"/>
    </row>
    <row r="21" spans="1:25" ht="16.5" customHeight="1" x14ac:dyDescent="0.4">
      <c r="A21" s="27"/>
      <c r="B21" s="32" t="s">
        <v>46</v>
      </c>
      <c r="C21" s="33"/>
      <c r="D21" s="42" t="s">
        <v>47</v>
      </c>
      <c r="E21" s="43" t="s">
        <v>48</v>
      </c>
      <c r="F21" s="36">
        <v>70</v>
      </c>
      <c r="O21" s="14">
        <v>18</v>
      </c>
      <c r="P21" s="15">
        <f t="shared" ref="P21:S36" si="2">P20+1</f>
        <v>53</v>
      </c>
      <c r="Q21" s="15">
        <f t="shared" si="2"/>
        <v>48</v>
      </c>
      <c r="R21" s="15">
        <f t="shared" si="2"/>
        <v>23</v>
      </c>
      <c r="S21" s="15">
        <f t="shared" si="2"/>
        <v>21</v>
      </c>
      <c r="T21" s="16">
        <f t="shared" si="0"/>
        <v>6669.909976181194</v>
      </c>
      <c r="U21" s="16"/>
      <c r="V21" s="16"/>
      <c r="W21" s="16"/>
      <c r="X21" s="16"/>
      <c r="Y21" s="16"/>
    </row>
    <row r="22" spans="1:25" ht="16.5" customHeight="1" x14ac:dyDescent="0.4">
      <c r="A22" s="27"/>
      <c r="B22" s="37"/>
      <c r="C22" s="38"/>
      <c r="D22" s="44"/>
      <c r="E22" s="43" t="s">
        <v>49</v>
      </c>
      <c r="F22" s="29">
        <v>10000</v>
      </c>
      <c r="H22" s="41">
        <f>FV($F$2,$B$4-$B$3,,-F22,)</f>
        <v>16406.059944647295</v>
      </c>
      <c r="O22" s="14">
        <v>19</v>
      </c>
      <c r="P22" s="15">
        <f t="shared" si="2"/>
        <v>54</v>
      </c>
      <c r="Q22" s="15">
        <f t="shared" si="2"/>
        <v>49</v>
      </c>
      <c r="R22" s="15">
        <f t="shared" si="2"/>
        <v>24</v>
      </c>
      <c r="S22" s="15">
        <f t="shared" si="2"/>
        <v>22</v>
      </c>
      <c r="T22" s="16">
        <f t="shared" si="0"/>
        <v>6803.3081757048185</v>
      </c>
      <c r="U22" s="16"/>
      <c r="V22" s="16"/>
      <c r="W22" s="16"/>
      <c r="X22" s="16"/>
      <c r="Y22" s="16"/>
    </row>
    <row r="23" spans="1:25" ht="16.5" customHeight="1" x14ac:dyDescent="0.4">
      <c r="A23" s="27"/>
      <c r="B23" s="37"/>
      <c r="C23" s="38"/>
      <c r="D23" s="42" t="s">
        <v>50</v>
      </c>
      <c r="E23" s="43" t="s">
        <v>48</v>
      </c>
      <c r="F23" s="36">
        <v>80</v>
      </c>
      <c r="O23" s="14">
        <v>20</v>
      </c>
      <c r="P23" s="15">
        <f t="shared" si="2"/>
        <v>55</v>
      </c>
      <c r="Q23" s="15">
        <f t="shared" si="2"/>
        <v>50</v>
      </c>
      <c r="R23" s="15">
        <f t="shared" si="2"/>
        <v>25</v>
      </c>
      <c r="S23" s="15">
        <f t="shared" si="2"/>
        <v>23</v>
      </c>
      <c r="T23" s="16">
        <f t="shared" si="0"/>
        <v>6939.3743392189144</v>
      </c>
      <c r="U23" s="16"/>
      <c r="V23" s="16"/>
      <c r="W23" s="16"/>
      <c r="X23" s="16"/>
      <c r="Y23" s="16"/>
    </row>
    <row r="24" spans="1:25" ht="16.5" customHeight="1" x14ac:dyDescent="0.4">
      <c r="A24" s="27"/>
      <c r="B24" s="37"/>
      <c r="C24" s="38"/>
      <c r="D24" s="44"/>
      <c r="E24" s="43" t="s">
        <v>49</v>
      </c>
      <c r="F24" s="29">
        <v>20000</v>
      </c>
      <c r="H24" s="41">
        <f>FV(F2,B4-B3,,-F24,)</f>
        <v>32812.11988929459</v>
      </c>
      <c r="O24" s="14">
        <v>21</v>
      </c>
      <c r="P24" s="15">
        <f t="shared" si="2"/>
        <v>56</v>
      </c>
      <c r="Q24" s="15">
        <f>Q23+1</f>
        <v>51</v>
      </c>
      <c r="R24" s="15">
        <f>R23+1</f>
        <v>26</v>
      </c>
      <c r="S24" s="15">
        <f>S23+1</f>
        <v>24</v>
      </c>
      <c r="T24" s="16">
        <f t="shared" si="0"/>
        <v>7078.1618260032919</v>
      </c>
      <c r="U24" s="16"/>
      <c r="V24" s="16"/>
      <c r="W24" s="16"/>
      <c r="X24" s="16"/>
      <c r="Y24" s="16"/>
    </row>
    <row r="25" spans="1:25" ht="16.5" customHeight="1" x14ac:dyDescent="0.4">
      <c r="A25" s="27"/>
      <c r="B25" s="37"/>
      <c r="C25" s="38"/>
      <c r="D25" s="42" t="s">
        <v>51</v>
      </c>
      <c r="E25" s="43" t="s">
        <v>48</v>
      </c>
      <c r="F25" s="36"/>
      <c r="O25" s="14">
        <v>22</v>
      </c>
      <c r="P25" s="15">
        <f t="shared" si="2"/>
        <v>57</v>
      </c>
      <c r="Q25" s="15">
        <f t="shared" si="2"/>
        <v>52</v>
      </c>
      <c r="R25" s="15">
        <f t="shared" si="2"/>
        <v>27</v>
      </c>
      <c r="S25" s="15">
        <f t="shared" si="2"/>
        <v>25</v>
      </c>
      <c r="T25" s="16">
        <f t="shared" si="0"/>
        <v>7219.7250625233592</v>
      </c>
      <c r="U25" s="16"/>
      <c r="V25" s="16"/>
      <c r="W25" s="16"/>
      <c r="X25" s="16"/>
      <c r="Y25" s="16"/>
    </row>
    <row r="26" spans="1:25" ht="16.5" customHeight="1" x14ac:dyDescent="0.4">
      <c r="A26" s="45"/>
      <c r="B26" s="39"/>
      <c r="C26" s="40"/>
      <c r="D26" s="44"/>
      <c r="E26" s="43" t="s">
        <v>49</v>
      </c>
      <c r="F26" s="46"/>
      <c r="O26" s="14">
        <v>23</v>
      </c>
      <c r="P26" s="15">
        <f t="shared" si="2"/>
        <v>58</v>
      </c>
      <c r="Q26" s="15">
        <f>Q25+1</f>
        <v>53</v>
      </c>
      <c r="R26" s="15">
        <f>R25+1</f>
        <v>28</v>
      </c>
      <c r="S26" s="15">
        <f>S25+1</f>
        <v>26</v>
      </c>
      <c r="T26" s="16">
        <f t="shared" si="0"/>
        <v>7364.1195637738238</v>
      </c>
      <c r="U26" s="16"/>
      <c r="V26" s="16"/>
      <c r="W26" s="16"/>
      <c r="X26" s="16"/>
      <c r="Y26" s="16"/>
    </row>
    <row r="27" spans="1:25" ht="42" customHeight="1" x14ac:dyDescent="0.4">
      <c r="A27" s="47" t="s">
        <v>52</v>
      </c>
      <c r="B27" s="25" t="s">
        <v>53</v>
      </c>
      <c r="C27" s="25"/>
      <c r="D27" s="30" t="s">
        <v>54</v>
      </c>
      <c r="E27" s="30"/>
      <c r="F27" s="31">
        <f>FV(F2,B4-B3,,-F17,)</f>
        <v>2705.3592848723392</v>
      </c>
      <c r="O27" s="14">
        <v>24</v>
      </c>
      <c r="P27" s="15">
        <f t="shared" si="2"/>
        <v>59</v>
      </c>
      <c r="Q27" s="15">
        <f t="shared" si="2"/>
        <v>54</v>
      </c>
      <c r="R27" s="15">
        <f t="shared" si="2"/>
        <v>29</v>
      </c>
      <c r="S27" s="15">
        <f t="shared" si="2"/>
        <v>27</v>
      </c>
      <c r="T27" s="16">
        <f t="shared" si="0"/>
        <v>7511.4019550493013</v>
      </c>
      <c r="U27" s="16"/>
      <c r="V27" s="16"/>
      <c r="W27" s="16"/>
      <c r="X27" s="16"/>
      <c r="Y27" s="16"/>
    </row>
    <row r="28" spans="1:25" ht="21.75" customHeight="1" x14ac:dyDescent="0.4">
      <c r="A28" s="24" t="s">
        <v>55</v>
      </c>
      <c r="B28" s="25" t="s">
        <v>56</v>
      </c>
      <c r="C28" s="25"/>
      <c r="D28" s="26" t="s">
        <v>57</v>
      </c>
      <c r="E28" s="26"/>
      <c r="F28" s="48">
        <f>(1+F4)/(1+F2)-1</f>
        <v>1.9607843137254832E-2</v>
      </c>
      <c r="O28" s="14">
        <v>25</v>
      </c>
      <c r="P28" s="15">
        <f t="shared" si="2"/>
        <v>60</v>
      </c>
      <c r="Q28" s="15">
        <f t="shared" si="2"/>
        <v>55</v>
      </c>
      <c r="R28" s="15">
        <f t="shared" si="2"/>
        <v>30</v>
      </c>
      <c r="S28" s="15">
        <f t="shared" si="2"/>
        <v>28</v>
      </c>
      <c r="T28" s="16">
        <f t="shared" si="0"/>
        <v>7661.6299941502875</v>
      </c>
      <c r="U28" s="16"/>
      <c r="V28" s="16"/>
      <c r="W28" s="16"/>
      <c r="X28" s="16"/>
      <c r="Y28" s="16"/>
    </row>
    <row r="29" spans="1:25" ht="21.75" customHeight="1" x14ac:dyDescent="0.4">
      <c r="A29" s="49"/>
      <c r="B29" s="25"/>
      <c r="C29" s="25"/>
      <c r="D29" s="26" t="s">
        <v>58</v>
      </c>
      <c r="E29" s="26"/>
      <c r="F29" s="50">
        <f>H29+H24+H22+H20</f>
        <v>115058.44999629195</v>
      </c>
      <c r="H29" s="41">
        <f>PV(F28,B5-B4,-F27,,)</f>
        <v>60918.452178955886</v>
      </c>
      <c r="O29" s="14">
        <v>26</v>
      </c>
      <c r="P29" s="15">
        <f t="shared" si="2"/>
        <v>61</v>
      </c>
      <c r="Q29" s="15">
        <f t="shared" si="2"/>
        <v>56</v>
      </c>
      <c r="R29" s="15">
        <f t="shared" si="2"/>
        <v>31</v>
      </c>
      <c r="S29" s="15">
        <f t="shared" si="2"/>
        <v>29</v>
      </c>
      <c r="T29" s="16">
        <f t="shared" si="0"/>
        <v>7814.862594033294</v>
      </c>
      <c r="U29" s="16"/>
      <c r="V29" s="16"/>
      <c r="W29" s="16"/>
      <c r="X29" s="16"/>
      <c r="Y29" s="16"/>
    </row>
    <row r="30" spans="1:25" ht="16.5" customHeight="1" x14ac:dyDescent="0.4">
      <c r="A30" s="51" t="s">
        <v>59</v>
      </c>
      <c r="B30" s="25" t="s">
        <v>60</v>
      </c>
      <c r="C30" s="25"/>
      <c r="D30" s="30" t="s">
        <v>61</v>
      </c>
      <c r="E30" s="30"/>
      <c r="F30" s="9">
        <v>20000</v>
      </c>
      <c r="G30" s="3" t="s">
        <v>62</v>
      </c>
      <c r="O30" s="14">
        <v>27</v>
      </c>
      <c r="P30" s="15">
        <f t="shared" si="2"/>
        <v>62</v>
      </c>
      <c r="Q30" s="15">
        <f t="shared" si="2"/>
        <v>57</v>
      </c>
      <c r="R30" s="15">
        <f t="shared" si="2"/>
        <v>32</v>
      </c>
      <c r="S30" s="15">
        <f t="shared" si="2"/>
        <v>30</v>
      </c>
      <c r="T30" s="16">
        <f t="shared" si="0"/>
        <v>7971.1598459139586</v>
      </c>
      <c r="U30" s="16"/>
      <c r="V30" s="16"/>
      <c r="W30" s="16"/>
      <c r="X30" s="16"/>
      <c r="Y30" s="16"/>
    </row>
    <row r="31" spans="1:25" ht="16.5" customHeight="1" x14ac:dyDescent="0.4">
      <c r="A31" s="52"/>
      <c r="B31" s="25"/>
      <c r="C31" s="25"/>
      <c r="D31" s="30" t="s">
        <v>63</v>
      </c>
      <c r="E31" s="30"/>
      <c r="F31" s="9">
        <v>10000</v>
      </c>
      <c r="G31" s="3" t="s">
        <v>64</v>
      </c>
      <c r="O31" s="14">
        <v>28</v>
      </c>
      <c r="P31" s="15">
        <f t="shared" si="2"/>
        <v>63</v>
      </c>
      <c r="Q31" s="15">
        <f t="shared" si="2"/>
        <v>58</v>
      </c>
      <c r="R31" s="15">
        <f t="shared" si="2"/>
        <v>33</v>
      </c>
      <c r="S31" s="15">
        <f t="shared" si="2"/>
        <v>31</v>
      </c>
      <c r="T31" s="16">
        <f t="shared" si="0"/>
        <v>8130.5830428322388</v>
      </c>
      <c r="U31" s="16"/>
      <c r="V31" s="16"/>
      <c r="W31" s="16"/>
      <c r="X31" s="16"/>
      <c r="Y31" s="16"/>
    </row>
    <row r="32" spans="1:25" ht="16.5" customHeight="1" x14ac:dyDescent="0.4">
      <c r="A32" s="52"/>
      <c r="B32" s="25"/>
      <c r="C32" s="25"/>
      <c r="D32" s="30" t="s">
        <v>65</v>
      </c>
      <c r="E32" s="30"/>
      <c r="F32" s="9">
        <v>5000</v>
      </c>
      <c r="G32" s="3" t="s">
        <v>66</v>
      </c>
      <c r="O32" s="14">
        <v>29</v>
      </c>
      <c r="P32" s="15">
        <f t="shared" si="2"/>
        <v>64</v>
      </c>
      <c r="Q32" s="15">
        <f t="shared" si="2"/>
        <v>59</v>
      </c>
      <c r="R32" s="15">
        <f t="shared" si="2"/>
        <v>34</v>
      </c>
      <c r="S32" s="15">
        <f t="shared" si="2"/>
        <v>32</v>
      </c>
      <c r="T32" s="16">
        <f t="shared" si="0"/>
        <v>8293.1947036888832</v>
      </c>
      <c r="U32" s="16"/>
      <c r="V32" s="16"/>
      <c r="W32" s="16"/>
      <c r="X32" s="16"/>
      <c r="Y32" s="16"/>
    </row>
    <row r="33" spans="1:26" ht="16.5" customHeight="1" x14ac:dyDescent="0.4">
      <c r="A33" s="52"/>
      <c r="B33" s="25"/>
      <c r="C33" s="25"/>
      <c r="D33" s="30" t="s">
        <v>67</v>
      </c>
      <c r="E33" s="30"/>
      <c r="F33" s="9">
        <v>0</v>
      </c>
      <c r="G33" s="3" t="s">
        <v>68</v>
      </c>
      <c r="O33" s="14">
        <v>30</v>
      </c>
      <c r="P33" s="15">
        <f t="shared" si="2"/>
        <v>65</v>
      </c>
      <c r="Q33" s="15">
        <f t="shared" si="2"/>
        <v>60</v>
      </c>
      <c r="R33" s="15">
        <f t="shared" si="2"/>
        <v>35</v>
      </c>
      <c r="S33" s="15">
        <f t="shared" si="2"/>
        <v>33</v>
      </c>
      <c r="T33" s="16"/>
      <c r="U33" s="16">
        <f>FV($F$2,O33,,-$D$5,)*12*0.7</f>
        <v>5921.3410184338627</v>
      </c>
      <c r="V33" s="16"/>
      <c r="W33" s="16">
        <v>10000</v>
      </c>
      <c r="X33" s="16"/>
      <c r="Y33" s="16"/>
      <c r="Z33" s="53" t="e">
        <f>PV(0.0196,25,-#REF!,,1)</f>
        <v>#REF!</v>
      </c>
    </row>
    <row r="34" spans="1:26" ht="16.5" customHeight="1" x14ac:dyDescent="0.4">
      <c r="A34" s="51" t="s">
        <v>69</v>
      </c>
      <c r="B34" s="25" t="s">
        <v>70</v>
      </c>
      <c r="C34" s="25"/>
      <c r="D34" s="26" t="s">
        <v>71</v>
      </c>
      <c r="E34" s="26"/>
      <c r="F34" s="29">
        <f>F29</f>
        <v>115058.44999629195</v>
      </c>
      <c r="O34" s="14">
        <v>31</v>
      </c>
      <c r="P34" s="15">
        <f t="shared" si="2"/>
        <v>66</v>
      </c>
      <c r="Q34" s="15">
        <f t="shared" si="2"/>
        <v>61</v>
      </c>
      <c r="R34" s="15">
        <f t="shared" si="2"/>
        <v>36</v>
      </c>
      <c r="S34" s="15">
        <f t="shared" si="2"/>
        <v>34</v>
      </c>
      <c r="T34" s="16"/>
      <c r="U34" s="16">
        <f>FV($F$2,O34,,-$D$5,)*12*0.7</f>
        <v>6039.7678388025388</v>
      </c>
      <c r="V34" s="16"/>
      <c r="W34" s="16"/>
      <c r="X34" s="16"/>
      <c r="Y34" s="16"/>
    </row>
    <row r="35" spans="1:26" ht="16.5" customHeight="1" x14ac:dyDescent="0.4">
      <c r="A35" s="52"/>
      <c r="B35" s="25"/>
      <c r="C35" s="25"/>
      <c r="D35" s="26" t="s">
        <v>72</v>
      </c>
      <c r="E35" s="26"/>
      <c r="F35" s="54">
        <f>SUM(F30:F33)</f>
        <v>35000</v>
      </c>
      <c r="O35" s="14">
        <v>32</v>
      </c>
      <c r="P35" s="15">
        <f t="shared" si="2"/>
        <v>67</v>
      </c>
      <c r="Q35" s="15">
        <f t="shared" si="2"/>
        <v>62</v>
      </c>
      <c r="R35" s="15">
        <f t="shared" si="2"/>
        <v>37</v>
      </c>
      <c r="S35" s="15">
        <f t="shared" si="2"/>
        <v>35</v>
      </c>
      <c r="T35" s="16"/>
      <c r="U35" s="16">
        <f t="shared" ref="U35:U58" si="3">FV($F$2,O35,,-$D$5,)*12*0.7</f>
        <v>6160.5631955785902</v>
      </c>
      <c r="V35" s="16"/>
      <c r="W35" s="16"/>
      <c r="X35" s="16">
        <v>10000</v>
      </c>
      <c r="Y35" s="16"/>
    </row>
    <row r="36" spans="1:26" ht="16.5" customHeight="1" x14ac:dyDescent="0.4">
      <c r="A36" s="52"/>
      <c r="B36" s="25"/>
      <c r="C36" s="25"/>
      <c r="D36" s="26" t="s">
        <v>73</v>
      </c>
      <c r="E36" s="26"/>
      <c r="F36" s="29">
        <f>F34-F35</f>
        <v>80058.449996291951</v>
      </c>
      <c r="G36" s="3" t="s">
        <v>74</v>
      </c>
      <c r="O36" s="14">
        <v>33</v>
      </c>
      <c r="P36" s="15">
        <f t="shared" si="2"/>
        <v>68</v>
      </c>
      <c r="Q36" s="15">
        <f t="shared" si="2"/>
        <v>63</v>
      </c>
      <c r="R36" s="15">
        <f t="shared" si="2"/>
        <v>38</v>
      </c>
      <c r="S36" s="15">
        <f t="shared" si="2"/>
        <v>36</v>
      </c>
      <c r="T36" s="16"/>
      <c r="U36" s="16">
        <f t="shared" si="3"/>
        <v>6283.7744594901624</v>
      </c>
      <c r="V36" s="16"/>
      <c r="W36" s="16"/>
      <c r="X36" s="16"/>
      <c r="Y36" s="16"/>
    </row>
    <row r="37" spans="1:26" ht="16.5" customHeight="1" x14ac:dyDescent="0.4">
      <c r="A37" s="52"/>
      <c r="B37" s="25"/>
      <c r="C37" s="25"/>
      <c r="D37" s="26" t="s">
        <v>75</v>
      </c>
      <c r="E37" s="26"/>
      <c r="F37" s="50">
        <f>PV(F2,B4-B3,,-F36,)</f>
        <v>48798.09671938455</v>
      </c>
      <c r="G37" s="3" t="s">
        <v>76</v>
      </c>
      <c r="O37" s="14">
        <v>34</v>
      </c>
      <c r="P37" s="15">
        <f t="shared" ref="P37:S52" si="4">P36+1</f>
        <v>69</v>
      </c>
      <c r="Q37" s="15">
        <f t="shared" si="4"/>
        <v>64</v>
      </c>
      <c r="R37" s="15">
        <f t="shared" si="4"/>
        <v>39</v>
      </c>
      <c r="S37" s="15">
        <f t="shared" si="4"/>
        <v>37</v>
      </c>
      <c r="T37" s="16"/>
      <c r="U37" s="16">
        <f t="shared" si="3"/>
        <v>6409.449948679965</v>
      </c>
      <c r="V37" s="16"/>
      <c r="W37" s="16"/>
      <c r="X37" s="16"/>
      <c r="Y37" s="16"/>
    </row>
    <row r="38" spans="1:26" ht="16.5" customHeight="1" x14ac:dyDescent="0.4">
      <c r="A38" s="51" t="s">
        <v>77</v>
      </c>
      <c r="B38" s="25" t="s">
        <v>78</v>
      </c>
      <c r="C38" s="25"/>
      <c r="D38" s="30" t="s">
        <v>79</v>
      </c>
      <c r="E38" s="30"/>
      <c r="F38" s="31">
        <f>PV(F3,B4-B3,,-F36,)</f>
        <v>23641.482181731706</v>
      </c>
      <c r="G38" s="3" t="s">
        <v>80</v>
      </c>
      <c r="O38" s="14">
        <v>35</v>
      </c>
      <c r="P38" s="15">
        <f t="shared" si="4"/>
        <v>70</v>
      </c>
      <c r="Q38" s="15">
        <f t="shared" si="4"/>
        <v>65</v>
      </c>
      <c r="R38" s="15">
        <f t="shared" si="4"/>
        <v>40</v>
      </c>
      <c r="S38" s="15">
        <f t="shared" si="4"/>
        <v>38</v>
      </c>
      <c r="T38" s="16"/>
      <c r="U38" s="16">
        <f t="shared" si="3"/>
        <v>6537.6389476535642</v>
      </c>
      <c r="V38" s="16"/>
      <c r="W38" s="16"/>
      <c r="X38" s="16"/>
      <c r="Y38" s="16">
        <v>5000</v>
      </c>
    </row>
    <row r="39" spans="1:26" ht="16.5" customHeight="1" x14ac:dyDescent="0.4">
      <c r="A39" s="52"/>
      <c r="B39" s="25"/>
      <c r="C39" s="25"/>
      <c r="D39" s="30" t="s">
        <v>81</v>
      </c>
      <c r="E39" s="30"/>
      <c r="F39" s="31">
        <f>PMT(F3,B4-B3,,-F36,)</f>
        <v>1677.4212549898164</v>
      </c>
      <c r="G39" s="3" t="s">
        <v>82</v>
      </c>
      <c r="O39" s="14">
        <v>36</v>
      </c>
      <c r="P39" s="15">
        <f t="shared" si="4"/>
        <v>71</v>
      </c>
      <c r="Q39" s="15">
        <f t="shared" si="4"/>
        <v>66</v>
      </c>
      <c r="R39" s="15">
        <f t="shared" si="4"/>
        <v>41</v>
      </c>
      <c r="S39" s="15">
        <f t="shared" si="4"/>
        <v>39</v>
      </c>
      <c r="T39" s="16"/>
      <c r="U39" s="16">
        <f t="shared" si="3"/>
        <v>6668.3917266066355</v>
      </c>
      <c r="V39" s="16"/>
      <c r="W39" s="16"/>
      <c r="X39" s="16"/>
      <c r="Y39" s="16"/>
    </row>
    <row r="40" spans="1:26" ht="16.5" customHeight="1" x14ac:dyDescent="0.4">
      <c r="A40" s="52"/>
      <c r="B40" s="25"/>
      <c r="C40" s="25"/>
      <c r="D40" s="30" t="s">
        <v>83</v>
      </c>
      <c r="E40" s="30"/>
      <c r="F40" s="55">
        <f>F39/12</f>
        <v>139.78510458248471</v>
      </c>
      <c r="O40" s="14">
        <v>37</v>
      </c>
      <c r="P40" s="15">
        <f t="shared" si="4"/>
        <v>72</v>
      </c>
      <c r="Q40" s="15">
        <f t="shared" si="4"/>
        <v>67</v>
      </c>
      <c r="R40" s="15">
        <f t="shared" si="4"/>
        <v>42</v>
      </c>
      <c r="S40" s="15">
        <f t="shared" si="4"/>
        <v>40</v>
      </c>
      <c r="T40" s="16"/>
      <c r="U40" s="16">
        <f t="shared" si="3"/>
        <v>6801.7595611387687</v>
      </c>
      <c r="V40" s="16"/>
      <c r="W40" s="16"/>
      <c r="X40" s="16"/>
      <c r="Y40" s="16"/>
    </row>
    <row r="41" spans="1:26" ht="16.5" customHeight="1" x14ac:dyDescent="0.4">
      <c r="A41" s="52"/>
      <c r="B41" s="25"/>
      <c r="C41" s="25"/>
      <c r="D41" s="30" t="s">
        <v>84</v>
      </c>
      <c r="E41" s="30"/>
      <c r="F41" s="31">
        <f>PMT(F43,B4-B3,,-F37,1)</f>
        <v>1310.2595824444661</v>
      </c>
      <c r="G41" s="3" t="s">
        <v>85</v>
      </c>
      <c r="O41" s="14">
        <v>38</v>
      </c>
      <c r="P41" s="15">
        <f t="shared" si="4"/>
        <v>73</v>
      </c>
      <c r="Q41" s="15">
        <f t="shared" si="4"/>
        <v>68</v>
      </c>
      <c r="R41" s="15">
        <f t="shared" si="4"/>
        <v>43</v>
      </c>
      <c r="S41" s="15">
        <f t="shared" si="4"/>
        <v>41</v>
      </c>
      <c r="T41" s="16"/>
      <c r="U41" s="16">
        <f t="shared" si="3"/>
        <v>6937.7947523615458</v>
      </c>
      <c r="V41" s="16"/>
      <c r="W41" s="16"/>
      <c r="X41" s="16"/>
      <c r="Y41" s="16"/>
    </row>
    <row r="42" spans="1:26" ht="16.5" customHeight="1" x14ac:dyDescent="0.4">
      <c r="A42" s="52"/>
      <c r="B42" s="25"/>
      <c r="C42" s="25"/>
      <c r="D42" s="30" t="s">
        <v>86</v>
      </c>
      <c r="E42" s="30"/>
      <c r="F42" s="55">
        <f>F41/12</f>
        <v>109.18829853703885</v>
      </c>
      <c r="O42" s="14">
        <v>39</v>
      </c>
      <c r="P42" s="15">
        <f t="shared" si="4"/>
        <v>74</v>
      </c>
      <c r="Q42" s="15">
        <f t="shared" si="4"/>
        <v>69</v>
      </c>
      <c r="R42" s="15">
        <f t="shared" si="4"/>
        <v>44</v>
      </c>
      <c r="S42" s="15">
        <f t="shared" si="4"/>
        <v>42</v>
      </c>
      <c r="T42" s="16"/>
      <c r="U42" s="16">
        <f t="shared" si="3"/>
        <v>7076.5506474087733</v>
      </c>
      <c r="V42" s="16"/>
      <c r="W42" s="16"/>
      <c r="X42" s="16"/>
      <c r="Y42" s="16"/>
    </row>
    <row r="43" spans="1:26" ht="16.5" customHeight="1" x14ac:dyDescent="0.4">
      <c r="A43" s="52"/>
      <c r="B43" s="25"/>
      <c r="C43" s="25"/>
      <c r="D43" s="30" t="s">
        <v>57</v>
      </c>
      <c r="E43" s="30"/>
      <c r="F43" s="56">
        <f>(1+F3)/(1+F2)-1</f>
        <v>2.941176470588247E-2</v>
      </c>
      <c r="O43" s="14">
        <v>40</v>
      </c>
      <c r="P43" s="15">
        <f t="shared" si="4"/>
        <v>75</v>
      </c>
      <c r="Q43" s="15">
        <f t="shared" si="4"/>
        <v>70</v>
      </c>
      <c r="R43" s="15">
        <f t="shared" si="4"/>
        <v>45</v>
      </c>
      <c r="S43" s="15">
        <f t="shared" si="4"/>
        <v>43</v>
      </c>
      <c r="T43" s="16"/>
      <c r="U43" s="16">
        <f t="shared" si="3"/>
        <v>7218.081660356951</v>
      </c>
      <c r="V43" s="16"/>
      <c r="W43" s="16"/>
      <c r="X43" s="16"/>
      <c r="Y43" s="16"/>
    </row>
    <row r="44" spans="1:26" ht="16.5" customHeight="1" x14ac:dyDescent="0.4">
      <c r="O44" s="14">
        <v>41</v>
      </c>
      <c r="P44" s="15">
        <f t="shared" si="4"/>
        <v>76</v>
      </c>
      <c r="Q44" s="15">
        <f t="shared" si="4"/>
        <v>71</v>
      </c>
      <c r="R44" s="15">
        <f t="shared" si="4"/>
        <v>46</v>
      </c>
      <c r="S44" s="15">
        <f t="shared" si="4"/>
        <v>44</v>
      </c>
      <c r="T44" s="16"/>
      <c r="U44" s="16">
        <f t="shared" si="3"/>
        <v>7362.4432935640889</v>
      </c>
      <c r="V44" s="16"/>
      <c r="W44" s="16"/>
      <c r="X44" s="16"/>
      <c r="Y44" s="16"/>
    </row>
    <row r="45" spans="1:26" ht="16.5" customHeight="1" x14ac:dyDescent="0.4">
      <c r="O45" s="14">
        <v>42</v>
      </c>
      <c r="P45" s="15">
        <f t="shared" si="4"/>
        <v>77</v>
      </c>
      <c r="Q45" s="15">
        <f t="shared" si="4"/>
        <v>72</v>
      </c>
      <c r="R45" s="15">
        <f t="shared" si="4"/>
        <v>47</v>
      </c>
      <c r="S45" s="15">
        <f t="shared" si="4"/>
        <v>45</v>
      </c>
      <c r="T45" s="16"/>
      <c r="U45" s="16">
        <f t="shared" si="3"/>
        <v>7509.6921594353698</v>
      </c>
      <c r="V45" s="16"/>
      <c r="W45" s="16"/>
      <c r="X45" s="16"/>
      <c r="Y45" s="16"/>
    </row>
    <row r="46" spans="1:26" ht="16.5" customHeight="1" x14ac:dyDescent="0.4">
      <c r="O46" s="14">
        <v>43</v>
      </c>
      <c r="P46" s="15">
        <f t="shared" si="4"/>
        <v>78</v>
      </c>
      <c r="Q46" s="15">
        <f t="shared" si="4"/>
        <v>73</v>
      </c>
      <c r="R46" s="15">
        <f t="shared" si="4"/>
        <v>48</v>
      </c>
      <c r="S46" s="15">
        <f t="shared" si="4"/>
        <v>46</v>
      </c>
      <c r="T46" s="16"/>
      <c r="U46" s="16">
        <f t="shared" si="3"/>
        <v>7659.8860026240773</v>
      </c>
      <c r="V46" s="16"/>
      <c r="W46" s="16"/>
      <c r="X46" s="16"/>
      <c r="Y46" s="16"/>
    </row>
    <row r="47" spans="1:26" ht="16.5" customHeight="1" x14ac:dyDescent="0.4">
      <c r="O47" s="14">
        <v>44</v>
      </c>
      <c r="P47" s="15">
        <f t="shared" si="4"/>
        <v>79</v>
      </c>
      <c r="Q47" s="15">
        <f t="shared" si="4"/>
        <v>74</v>
      </c>
      <c r="R47" s="15">
        <f t="shared" si="4"/>
        <v>49</v>
      </c>
      <c r="S47" s="15">
        <f t="shared" si="4"/>
        <v>47</v>
      </c>
      <c r="T47" s="16"/>
      <c r="U47" s="16">
        <f t="shared" si="3"/>
        <v>7813.0837226765607</v>
      </c>
      <c r="V47" s="16"/>
      <c r="W47" s="16"/>
      <c r="X47" s="16"/>
      <c r="Y47" s="16"/>
    </row>
    <row r="48" spans="1:26" ht="16.5" customHeight="1" x14ac:dyDescent="0.4">
      <c r="O48" s="14">
        <v>45</v>
      </c>
      <c r="P48" s="15">
        <f t="shared" si="4"/>
        <v>80</v>
      </c>
      <c r="Q48" s="15">
        <f t="shared" si="4"/>
        <v>75</v>
      </c>
      <c r="R48" s="15">
        <f t="shared" si="4"/>
        <v>50</v>
      </c>
      <c r="S48" s="15">
        <f t="shared" si="4"/>
        <v>48</v>
      </c>
      <c r="T48" s="16"/>
      <c r="U48" s="16">
        <f t="shared" si="3"/>
        <v>7969.3453971300905</v>
      </c>
      <c r="V48" s="16">
        <f t="shared" ref="V48:V68" si="5">U48*0.1</f>
        <v>796.93453971300914</v>
      </c>
      <c r="W48" s="16"/>
      <c r="X48" s="16"/>
      <c r="Y48" s="16"/>
    </row>
    <row r="49" spans="1:25" ht="16.5" customHeight="1" x14ac:dyDescent="0.4">
      <c r="O49" s="14">
        <v>46</v>
      </c>
      <c r="P49" s="15">
        <f t="shared" si="4"/>
        <v>81</v>
      </c>
      <c r="Q49" s="15">
        <f t="shared" si="4"/>
        <v>76</v>
      </c>
      <c r="R49" s="15">
        <f t="shared" si="4"/>
        <v>51</v>
      </c>
      <c r="S49" s="15">
        <f t="shared" si="4"/>
        <v>49</v>
      </c>
      <c r="T49" s="16"/>
      <c r="U49" s="16">
        <f t="shared" si="3"/>
        <v>8128.7323050726936</v>
      </c>
      <c r="V49" s="16">
        <f t="shared" si="5"/>
        <v>812.87323050726945</v>
      </c>
      <c r="W49" s="16"/>
      <c r="X49" s="16"/>
      <c r="Y49" s="16"/>
    </row>
    <row r="50" spans="1:25" ht="16.5" customHeight="1" x14ac:dyDescent="0.4">
      <c r="A50" s="1" t="s">
        <v>87</v>
      </c>
      <c r="O50" s="14">
        <v>47</v>
      </c>
      <c r="P50" s="15">
        <f t="shared" si="4"/>
        <v>82</v>
      </c>
      <c r="Q50" s="15">
        <f t="shared" si="4"/>
        <v>77</v>
      </c>
      <c r="R50" s="15">
        <f t="shared" si="4"/>
        <v>52</v>
      </c>
      <c r="S50" s="15">
        <f t="shared" si="4"/>
        <v>50</v>
      </c>
      <c r="T50" s="16"/>
      <c r="U50" s="16">
        <f t="shared" si="3"/>
        <v>8291.3069511741451</v>
      </c>
      <c r="V50" s="16">
        <f t="shared" si="5"/>
        <v>829.13069511741458</v>
      </c>
      <c r="W50" s="16"/>
      <c r="X50" s="16"/>
      <c r="Y50" s="16"/>
    </row>
    <row r="51" spans="1:25" ht="16.5" customHeight="1" x14ac:dyDescent="0.4">
      <c r="A51" s="1" t="s">
        <v>88</v>
      </c>
      <c r="O51" s="14">
        <v>48</v>
      </c>
      <c r="P51" s="15">
        <f t="shared" si="4"/>
        <v>83</v>
      </c>
      <c r="Q51" s="15">
        <f t="shared" si="4"/>
        <v>78</v>
      </c>
      <c r="R51" s="15">
        <f t="shared" si="4"/>
        <v>53</v>
      </c>
      <c r="S51" s="15">
        <f t="shared" si="4"/>
        <v>51</v>
      </c>
      <c r="T51" s="16"/>
      <c r="U51" s="16">
        <f t="shared" si="3"/>
        <v>8457.1330901976289</v>
      </c>
      <c r="V51" s="16">
        <f t="shared" si="5"/>
        <v>845.71330901976296</v>
      </c>
      <c r="W51" s="16"/>
      <c r="X51" s="16"/>
      <c r="Y51" s="16"/>
    </row>
    <row r="52" spans="1:25" ht="16.5" customHeight="1" x14ac:dyDescent="0.4">
      <c r="A52" s="57" t="s">
        <v>89</v>
      </c>
      <c r="B52" s="57" t="s">
        <v>90</v>
      </c>
      <c r="C52" s="57" t="s">
        <v>91</v>
      </c>
      <c r="D52" s="58" t="s">
        <v>92</v>
      </c>
      <c r="E52" s="58"/>
      <c r="O52" s="14">
        <v>49</v>
      </c>
      <c r="P52" s="15">
        <f t="shared" si="4"/>
        <v>84</v>
      </c>
      <c r="Q52" s="15">
        <f t="shared" si="4"/>
        <v>79</v>
      </c>
      <c r="R52" s="15">
        <f t="shared" si="4"/>
        <v>54</v>
      </c>
      <c r="S52" s="15">
        <f t="shared" si="4"/>
        <v>52</v>
      </c>
      <c r="T52" s="16"/>
      <c r="U52" s="16">
        <f t="shared" si="3"/>
        <v>8626.2757520015821</v>
      </c>
      <c r="V52" s="16">
        <f t="shared" si="5"/>
        <v>862.62757520015828</v>
      </c>
      <c r="W52" s="16"/>
      <c r="X52" s="16"/>
      <c r="Y52" s="16"/>
    </row>
    <row r="53" spans="1:25" ht="16.5" customHeight="1" x14ac:dyDescent="0.4">
      <c r="A53" s="59" t="s">
        <v>93</v>
      </c>
      <c r="B53" s="59" t="s">
        <v>94</v>
      </c>
      <c r="C53" s="59" t="s">
        <v>95</v>
      </c>
      <c r="D53" s="60">
        <f>K76</f>
        <v>118426.28688979235</v>
      </c>
      <c r="E53" s="60"/>
      <c r="O53" s="14">
        <v>50</v>
      </c>
      <c r="P53" s="15">
        <f t="shared" ref="P53:S68" si="6">P52+1</f>
        <v>85</v>
      </c>
      <c r="Q53" s="15">
        <f t="shared" si="6"/>
        <v>80</v>
      </c>
      <c r="R53" s="15">
        <f t="shared" si="6"/>
        <v>55</v>
      </c>
      <c r="S53" s="15">
        <f t="shared" si="6"/>
        <v>53</v>
      </c>
      <c r="T53" s="16"/>
      <c r="U53" s="16">
        <f t="shared" si="3"/>
        <v>8798.8012670416138</v>
      </c>
      <c r="V53" s="16">
        <f t="shared" si="5"/>
        <v>879.8801267041614</v>
      </c>
      <c r="W53" s="16"/>
      <c r="X53" s="16"/>
      <c r="Y53" s="16"/>
    </row>
    <row r="54" spans="1:25" ht="16.5" customHeight="1" x14ac:dyDescent="0.4">
      <c r="A54" s="59" t="s">
        <v>96</v>
      </c>
      <c r="B54" s="59" t="s">
        <v>97</v>
      </c>
      <c r="C54" s="59" t="s">
        <v>98</v>
      </c>
      <c r="D54" s="60">
        <f>PV(0.04,25,,-K102)</f>
        <v>24367.083128972299</v>
      </c>
      <c r="E54" s="60"/>
      <c r="O54" s="14">
        <v>51</v>
      </c>
      <c r="P54" s="15">
        <f t="shared" si="6"/>
        <v>86</v>
      </c>
      <c r="Q54" s="15">
        <f t="shared" si="6"/>
        <v>81</v>
      </c>
      <c r="R54" s="15">
        <f t="shared" si="6"/>
        <v>56</v>
      </c>
      <c r="S54" s="15">
        <f t="shared" si="6"/>
        <v>54</v>
      </c>
      <c r="T54" s="16"/>
      <c r="U54" s="16">
        <f t="shared" si="3"/>
        <v>8974.777292382445</v>
      </c>
      <c r="V54" s="16">
        <f t="shared" si="5"/>
        <v>897.47772923824459</v>
      </c>
      <c r="W54" s="16"/>
      <c r="X54" s="16"/>
      <c r="Y54" s="16"/>
    </row>
    <row r="55" spans="1:25" ht="16.5" customHeight="1" x14ac:dyDescent="0.4">
      <c r="A55" s="59" t="s">
        <v>99</v>
      </c>
      <c r="B55" s="59" t="s">
        <v>100</v>
      </c>
      <c r="C55" s="59" t="s">
        <v>98</v>
      </c>
      <c r="D55" s="60">
        <f>PV(0.04,15,,-K91)</f>
        <v>4061.2814192458059</v>
      </c>
      <c r="E55" s="60"/>
      <c r="O55" s="14">
        <v>52</v>
      </c>
      <c r="P55" s="15">
        <f t="shared" si="6"/>
        <v>87</v>
      </c>
      <c r="Q55" s="15">
        <f t="shared" si="6"/>
        <v>82</v>
      </c>
      <c r="R55" s="15">
        <f t="shared" si="6"/>
        <v>57</v>
      </c>
      <c r="S55" s="15">
        <f t="shared" si="6"/>
        <v>55</v>
      </c>
      <c r="T55" s="16"/>
      <c r="U55" s="16">
        <f t="shared" si="3"/>
        <v>9154.2728382300957</v>
      </c>
      <c r="V55" s="16">
        <f t="shared" si="5"/>
        <v>915.42728382300959</v>
      </c>
      <c r="W55" s="16"/>
      <c r="X55" s="16"/>
      <c r="Y55" s="16"/>
    </row>
    <row r="56" spans="1:25" ht="16.5" customHeight="1" x14ac:dyDescent="0.4">
      <c r="A56" s="59" t="s">
        <v>101</v>
      </c>
      <c r="B56" s="59" t="s">
        <v>102</v>
      </c>
      <c r="C56" s="59" t="s">
        <v>103</v>
      </c>
      <c r="D56" s="60">
        <f>W33</f>
        <v>10000</v>
      </c>
      <c r="E56" s="60"/>
      <c r="O56" s="14">
        <v>53</v>
      </c>
      <c r="P56" s="15">
        <f t="shared" si="6"/>
        <v>88</v>
      </c>
      <c r="Q56" s="15">
        <f t="shared" si="6"/>
        <v>83</v>
      </c>
      <c r="R56" s="15">
        <f t="shared" si="6"/>
        <v>58</v>
      </c>
      <c r="S56" s="15">
        <f t="shared" si="6"/>
        <v>56</v>
      </c>
      <c r="T56" s="16"/>
      <c r="U56" s="16">
        <f t="shared" si="3"/>
        <v>9337.3582949946958</v>
      </c>
      <c r="V56" s="16">
        <f t="shared" si="5"/>
        <v>933.73582949946967</v>
      </c>
      <c r="W56" s="16"/>
      <c r="X56" s="16"/>
      <c r="Y56" s="16"/>
    </row>
    <row r="57" spans="1:25" ht="16.5" customHeight="1" x14ac:dyDescent="0.4">
      <c r="A57" s="59" t="s">
        <v>104</v>
      </c>
      <c r="B57" s="59" t="s">
        <v>105</v>
      </c>
      <c r="C57" s="59" t="s">
        <v>103</v>
      </c>
      <c r="D57" s="60">
        <f>PV(0.04,3,,-X35)</f>
        <v>8889.9635867091474</v>
      </c>
      <c r="E57" s="60"/>
      <c r="O57" s="14">
        <v>54</v>
      </c>
      <c r="P57" s="15">
        <f t="shared" si="6"/>
        <v>89</v>
      </c>
      <c r="Q57" s="15">
        <f t="shared" si="6"/>
        <v>84</v>
      </c>
      <c r="R57" s="15">
        <f t="shared" si="6"/>
        <v>59</v>
      </c>
      <c r="S57" s="15">
        <f t="shared" si="6"/>
        <v>57</v>
      </c>
      <c r="T57" s="16"/>
      <c r="U57" s="16">
        <f t="shared" si="3"/>
        <v>9524.1054608945906</v>
      </c>
      <c r="V57" s="16">
        <f t="shared" si="5"/>
        <v>952.4105460894591</v>
      </c>
      <c r="W57" s="16"/>
      <c r="X57" s="16"/>
      <c r="Y57" s="16"/>
    </row>
    <row r="58" spans="1:25" ht="16.5" customHeight="1" x14ac:dyDescent="0.4">
      <c r="A58" s="59" t="s">
        <v>106</v>
      </c>
      <c r="B58" s="59" t="s">
        <v>107</v>
      </c>
      <c r="C58" s="59" t="s">
        <v>103</v>
      </c>
      <c r="D58" s="60">
        <f>PV(0.04,5,,-Y38)</f>
        <v>4109.635533796758</v>
      </c>
      <c r="E58" s="60"/>
      <c r="O58" s="14">
        <v>55</v>
      </c>
      <c r="P58" s="15">
        <f t="shared" si="6"/>
        <v>90</v>
      </c>
      <c r="Q58" s="15">
        <f t="shared" si="6"/>
        <v>85</v>
      </c>
      <c r="R58" s="15">
        <f t="shared" si="6"/>
        <v>60</v>
      </c>
      <c r="S58" s="15">
        <f t="shared" si="6"/>
        <v>58</v>
      </c>
      <c r="T58" s="16"/>
      <c r="U58" s="16">
        <f t="shared" si="3"/>
        <v>9714.5875701124805</v>
      </c>
      <c r="V58" s="16">
        <f t="shared" si="5"/>
        <v>971.45875701124805</v>
      </c>
      <c r="W58" s="16"/>
      <c r="X58" s="16"/>
      <c r="Y58" s="16"/>
    </row>
    <row r="59" spans="1:25" ht="16.5" customHeight="1" x14ac:dyDescent="0.4">
      <c r="A59" s="59" t="s">
        <v>108</v>
      </c>
      <c r="B59" s="59"/>
      <c r="C59" s="59"/>
      <c r="D59" s="60">
        <f>SUM(D53:E58)</f>
        <v>169854.25055851636</v>
      </c>
      <c r="E59" s="61"/>
      <c r="O59" s="14">
        <v>56</v>
      </c>
      <c r="P59" s="15">
        <f t="shared" si="6"/>
        <v>91</v>
      </c>
      <c r="Q59" s="15">
        <f t="shared" si="6"/>
        <v>86</v>
      </c>
      <c r="R59" s="15">
        <f t="shared" si="6"/>
        <v>61</v>
      </c>
      <c r="S59" s="15">
        <f t="shared" si="6"/>
        <v>59</v>
      </c>
      <c r="T59" s="16"/>
      <c r="U59" s="16">
        <f>FV($F$2,O59,,-$D$5,)*12*0.5</f>
        <v>7077.7709439390937</v>
      </c>
      <c r="V59" s="16">
        <f t="shared" si="5"/>
        <v>707.77709439390946</v>
      </c>
      <c r="W59" s="16"/>
      <c r="X59" s="16"/>
      <c r="Y59" s="16"/>
    </row>
    <row r="60" spans="1:25" ht="16.5" customHeight="1" x14ac:dyDescent="0.4">
      <c r="O60" s="14">
        <v>57</v>
      </c>
      <c r="P60" s="15">
        <f t="shared" si="6"/>
        <v>92</v>
      </c>
      <c r="Q60" s="15">
        <f t="shared" si="6"/>
        <v>87</v>
      </c>
      <c r="R60" s="15">
        <f t="shared" si="6"/>
        <v>62</v>
      </c>
      <c r="S60" s="15">
        <f t="shared" si="6"/>
        <v>60</v>
      </c>
      <c r="T60" s="16"/>
      <c r="U60" s="16">
        <f t="shared" ref="U60:U68" si="7">FV($F$2,O60,,-$D$5,)*12*0.5</f>
        <v>7219.3263628178756</v>
      </c>
      <c r="V60" s="16">
        <f t="shared" si="5"/>
        <v>721.93263628178761</v>
      </c>
      <c r="W60" s="16"/>
      <c r="X60" s="16"/>
      <c r="Y60" s="16"/>
    </row>
    <row r="61" spans="1:25" ht="16.5" customHeight="1" x14ac:dyDescent="0.4">
      <c r="A61" s="1" t="s">
        <v>109</v>
      </c>
      <c r="O61" s="14">
        <v>58</v>
      </c>
      <c r="P61" s="15">
        <f t="shared" si="6"/>
        <v>93</v>
      </c>
      <c r="Q61" s="15">
        <f t="shared" si="6"/>
        <v>88</v>
      </c>
      <c r="R61" s="15">
        <f t="shared" si="6"/>
        <v>63</v>
      </c>
      <c r="S61" s="15">
        <f t="shared" si="6"/>
        <v>61</v>
      </c>
      <c r="T61" s="16"/>
      <c r="U61" s="16">
        <f t="shared" si="7"/>
        <v>7363.7128900742337</v>
      </c>
      <c r="V61" s="16">
        <f t="shared" si="5"/>
        <v>736.37128900742346</v>
      </c>
      <c r="W61" s="16"/>
      <c r="X61" s="16"/>
      <c r="Y61" s="16"/>
    </row>
    <row r="62" spans="1:25" ht="16.5" customHeight="1" x14ac:dyDescent="0.4">
      <c r="A62" s="57" t="s">
        <v>89</v>
      </c>
      <c r="B62" s="57" t="s">
        <v>90</v>
      </c>
      <c r="C62" s="57" t="s">
        <v>91</v>
      </c>
      <c r="D62" s="58" t="s">
        <v>92</v>
      </c>
      <c r="E62" s="58"/>
      <c r="O62" s="14">
        <v>59</v>
      </c>
      <c r="P62" s="15">
        <f t="shared" si="6"/>
        <v>94</v>
      </c>
      <c r="Q62" s="15">
        <f t="shared" si="6"/>
        <v>89</v>
      </c>
      <c r="R62" s="15">
        <f t="shared" si="6"/>
        <v>64</v>
      </c>
      <c r="S62" s="15">
        <f t="shared" si="6"/>
        <v>62</v>
      </c>
      <c r="T62" s="16"/>
      <c r="U62" s="16">
        <f t="shared" si="7"/>
        <v>7510.9871478757168</v>
      </c>
      <c r="V62" s="16">
        <f t="shared" si="5"/>
        <v>751.09871478757168</v>
      </c>
      <c r="W62" s="16"/>
      <c r="X62" s="16"/>
      <c r="Y62" s="16"/>
    </row>
    <row r="63" spans="1:25" ht="16.5" customHeight="1" x14ac:dyDescent="0.4">
      <c r="A63" s="59" t="s">
        <v>110</v>
      </c>
      <c r="B63" s="59" t="s">
        <v>94</v>
      </c>
      <c r="C63" s="59" t="s">
        <v>111</v>
      </c>
      <c r="D63" s="60">
        <v>57818</v>
      </c>
      <c r="E63" s="60"/>
      <c r="O63" s="14">
        <v>60</v>
      </c>
      <c r="P63" s="15">
        <f t="shared" si="6"/>
        <v>95</v>
      </c>
      <c r="Q63" s="15">
        <f t="shared" si="6"/>
        <v>90</v>
      </c>
      <c r="R63" s="15">
        <f t="shared" si="6"/>
        <v>65</v>
      </c>
      <c r="S63" s="15">
        <f t="shared" si="6"/>
        <v>63</v>
      </c>
      <c r="T63" s="16"/>
      <c r="U63" s="16">
        <f t="shared" si="7"/>
        <v>7661.206890833233</v>
      </c>
      <c r="V63" s="16">
        <f t="shared" si="5"/>
        <v>766.12068908332333</v>
      </c>
      <c r="W63" s="16"/>
      <c r="X63" s="16"/>
      <c r="Y63" s="16"/>
    </row>
    <row r="64" spans="1:25" ht="16.5" customHeight="1" x14ac:dyDescent="0.4">
      <c r="A64" s="59" t="s">
        <v>112</v>
      </c>
      <c r="B64" s="59" t="s">
        <v>113</v>
      </c>
      <c r="C64" s="59" t="s">
        <v>114</v>
      </c>
      <c r="D64" s="60">
        <v>26765</v>
      </c>
      <c r="E64" s="60"/>
      <c r="O64" s="14">
        <v>61</v>
      </c>
      <c r="P64" s="15">
        <f t="shared" si="6"/>
        <v>96</v>
      </c>
      <c r="Q64" s="15">
        <f t="shared" si="6"/>
        <v>91</v>
      </c>
      <c r="R64" s="15">
        <f t="shared" si="6"/>
        <v>66</v>
      </c>
      <c r="S64" s="15">
        <f t="shared" si="6"/>
        <v>64</v>
      </c>
      <c r="T64" s="16"/>
      <c r="U64" s="16">
        <f t="shared" si="7"/>
        <v>7814.4310286498967</v>
      </c>
      <c r="V64" s="16">
        <f t="shared" si="5"/>
        <v>781.44310286498967</v>
      </c>
      <c r="W64" s="16"/>
      <c r="X64" s="16"/>
      <c r="Y64" s="16"/>
    </row>
    <row r="65" spans="1:25" ht="16.5" customHeight="1" x14ac:dyDescent="0.4">
      <c r="A65" s="59" t="s">
        <v>115</v>
      </c>
      <c r="B65" s="59"/>
      <c r="C65" s="59" t="s">
        <v>116</v>
      </c>
      <c r="D65" s="60"/>
      <c r="E65" s="60"/>
      <c r="O65" s="14">
        <v>62</v>
      </c>
      <c r="P65" s="15">
        <f t="shared" si="6"/>
        <v>97</v>
      </c>
      <c r="Q65" s="15">
        <f t="shared" si="6"/>
        <v>92</v>
      </c>
      <c r="R65" s="15">
        <f t="shared" si="6"/>
        <v>67</v>
      </c>
      <c r="S65" s="15">
        <f t="shared" si="6"/>
        <v>65</v>
      </c>
      <c r="T65" s="16"/>
      <c r="U65" s="16">
        <f t="shared" si="7"/>
        <v>7970.7196492228959</v>
      </c>
      <c r="V65" s="16">
        <f t="shared" si="5"/>
        <v>797.07196492228968</v>
      </c>
      <c r="W65" s="16"/>
      <c r="X65" s="16"/>
      <c r="Y65" s="16"/>
    </row>
    <row r="66" spans="1:25" ht="16.5" customHeight="1" x14ac:dyDescent="0.4">
      <c r="A66" s="59" t="s">
        <v>117</v>
      </c>
      <c r="B66" s="59"/>
      <c r="C66" s="59" t="s">
        <v>116</v>
      </c>
      <c r="D66" s="60"/>
      <c r="E66" s="60"/>
      <c r="O66" s="14">
        <v>63</v>
      </c>
      <c r="P66" s="15">
        <f t="shared" si="6"/>
        <v>98</v>
      </c>
      <c r="Q66" s="15">
        <f t="shared" si="6"/>
        <v>93</v>
      </c>
      <c r="R66" s="15">
        <f t="shared" si="6"/>
        <v>68</v>
      </c>
      <c r="S66" s="15">
        <f t="shared" si="6"/>
        <v>66</v>
      </c>
      <c r="T66" s="16"/>
      <c r="U66" s="16">
        <f t="shared" si="7"/>
        <v>8130.1340422073517</v>
      </c>
      <c r="V66" s="16">
        <f t="shared" si="5"/>
        <v>813.0134042207352</v>
      </c>
      <c r="W66" s="16"/>
      <c r="X66" s="16"/>
      <c r="Y66" s="16"/>
    </row>
    <row r="67" spans="1:25" ht="16.5" customHeight="1" x14ac:dyDescent="0.4">
      <c r="A67" s="59" t="s">
        <v>108</v>
      </c>
      <c r="B67" s="59"/>
      <c r="C67" s="59"/>
      <c r="D67" s="60">
        <f>SUM(D63:E66)</f>
        <v>84583</v>
      </c>
      <c r="E67" s="61"/>
      <c r="O67" s="14">
        <v>64</v>
      </c>
      <c r="P67" s="15">
        <f t="shared" si="6"/>
        <v>99</v>
      </c>
      <c r="Q67" s="15">
        <f t="shared" si="6"/>
        <v>94</v>
      </c>
      <c r="R67" s="15">
        <f t="shared" si="6"/>
        <v>69</v>
      </c>
      <c r="S67" s="15">
        <f t="shared" si="6"/>
        <v>67</v>
      </c>
      <c r="T67" s="16"/>
      <c r="U67" s="16">
        <f t="shared" si="7"/>
        <v>8292.736723051501</v>
      </c>
      <c r="V67" s="16">
        <f t="shared" si="5"/>
        <v>829.27367230515017</v>
      </c>
      <c r="W67" s="16"/>
      <c r="X67" s="16"/>
      <c r="Y67" s="16"/>
    </row>
    <row r="68" spans="1:25" ht="16.5" customHeight="1" x14ac:dyDescent="0.4">
      <c r="O68" s="14">
        <v>65</v>
      </c>
      <c r="P68" s="15">
        <f t="shared" si="6"/>
        <v>100</v>
      </c>
      <c r="Q68" s="15">
        <f t="shared" si="6"/>
        <v>95</v>
      </c>
      <c r="R68" s="15">
        <f t="shared" si="6"/>
        <v>70</v>
      </c>
      <c r="S68" s="15">
        <f t="shared" si="6"/>
        <v>68</v>
      </c>
      <c r="T68" s="16"/>
      <c r="U68" s="16">
        <f t="shared" si="7"/>
        <v>8458.5914575125316</v>
      </c>
      <c r="V68" s="16">
        <f t="shared" si="5"/>
        <v>845.85914575125321</v>
      </c>
      <c r="W68" s="16"/>
      <c r="X68" s="16"/>
      <c r="Y68" s="16"/>
    </row>
    <row r="69" spans="1:25" ht="16.5" customHeight="1" x14ac:dyDescent="0.4">
      <c r="D69" s="62"/>
      <c r="Q69" s="2"/>
      <c r="R69" s="2"/>
      <c r="S69" s="2"/>
      <c r="T69" s="2"/>
      <c r="U69" s="2"/>
      <c r="V69" s="2"/>
    </row>
    <row r="70" spans="1:25" ht="16.5" customHeight="1" x14ac:dyDescent="0.4">
      <c r="D70" s="53"/>
      <c r="Q70" s="2"/>
      <c r="R70" s="2"/>
      <c r="S70" s="2"/>
      <c r="T70" s="2"/>
      <c r="U70" s="2"/>
      <c r="V70" s="2"/>
    </row>
    <row r="71" spans="1:25" ht="16.5" customHeight="1" x14ac:dyDescent="0.4">
      <c r="Q71" s="2"/>
      <c r="R71" s="2"/>
      <c r="S71" s="2"/>
      <c r="T71" s="2"/>
      <c r="U71" s="2"/>
      <c r="V71" s="2"/>
    </row>
    <row r="72" spans="1:25" ht="16.5" customHeight="1" x14ac:dyDescent="0.4">
      <c r="Q72" s="2"/>
      <c r="R72" s="2"/>
      <c r="S72" s="2"/>
      <c r="T72" s="2"/>
      <c r="U72" s="2"/>
      <c r="V72" s="2"/>
    </row>
    <row r="73" spans="1:25" ht="16.5" customHeight="1" x14ac:dyDescent="0.4">
      <c r="Q73" s="2"/>
      <c r="R73" s="2"/>
      <c r="S73" s="2"/>
      <c r="T73" s="2"/>
      <c r="U73" s="2"/>
      <c r="V73" s="2"/>
    </row>
    <row r="74" spans="1:25" ht="16.5" customHeight="1" x14ac:dyDescent="0.4">
      <c r="Q74" s="2"/>
      <c r="R74" s="2"/>
      <c r="S74" s="2"/>
      <c r="T74" s="2"/>
      <c r="U74" s="2"/>
      <c r="V74" s="2"/>
    </row>
    <row r="75" spans="1:25" ht="16.5" customHeight="1" x14ac:dyDescent="0.4">
      <c r="Q75" s="2"/>
      <c r="R75" s="2"/>
      <c r="S75" s="2"/>
      <c r="T75" s="2"/>
      <c r="U75" s="2"/>
      <c r="V75" s="2"/>
    </row>
    <row r="76" spans="1:25" ht="16.5" customHeight="1" x14ac:dyDescent="0.4">
      <c r="H76" s="41">
        <f>FV(0.02,30,,-11760000,)</f>
        <v>21301612.229055438</v>
      </c>
      <c r="K76" s="41">
        <f>PV(0.0196,25,-U33,,1)</f>
        <v>118426.28688979235</v>
      </c>
      <c r="Q76" s="2"/>
      <c r="R76" s="2"/>
      <c r="S76" s="2"/>
      <c r="T76" s="2"/>
      <c r="U76" s="2"/>
      <c r="V76" s="2"/>
    </row>
    <row r="77" spans="1:25" ht="16.5" customHeight="1" x14ac:dyDescent="0.4">
      <c r="H77" s="63" t="e">
        <f>U33-#REF!</f>
        <v>#REF!</v>
      </c>
      <c r="Q77" s="2"/>
      <c r="R77" s="2"/>
      <c r="S77" s="2"/>
      <c r="T77" s="2"/>
      <c r="U77" s="2"/>
      <c r="V77" s="2"/>
    </row>
    <row r="78" spans="1:25" x14ac:dyDescent="0.4">
      <c r="Q78" s="2"/>
      <c r="R78" s="2"/>
      <c r="S78" s="2"/>
      <c r="T78" s="2"/>
      <c r="U78" s="2"/>
      <c r="V78" s="2"/>
    </row>
    <row r="79" spans="1:25" x14ac:dyDescent="0.4">
      <c r="Q79" s="2"/>
      <c r="R79" s="2"/>
      <c r="S79" s="2"/>
      <c r="T79" s="2"/>
      <c r="U79" s="2"/>
      <c r="V79" s="2"/>
    </row>
    <row r="80" spans="1:25" x14ac:dyDescent="0.4">
      <c r="Q80" s="2"/>
      <c r="R80" s="2"/>
      <c r="S80" s="2"/>
      <c r="T80" s="2"/>
      <c r="U80" s="2"/>
      <c r="V80" s="2"/>
    </row>
    <row r="81" spans="11:22" x14ac:dyDescent="0.4">
      <c r="Q81" s="2"/>
      <c r="R81" s="2"/>
      <c r="S81" s="2"/>
      <c r="T81" s="2"/>
      <c r="U81" s="2"/>
      <c r="V81" s="2"/>
    </row>
    <row r="82" spans="11:22" x14ac:dyDescent="0.4">
      <c r="Q82" s="2"/>
      <c r="R82" s="2"/>
      <c r="S82" s="2"/>
      <c r="T82" s="2"/>
      <c r="U82" s="2"/>
      <c r="V82" s="2"/>
    </row>
    <row r="83" spans="11:22" x14ac:dyDescent="0.4">
      <c r="Q83" s="2"/>
      <c r="R83" s="2"/>
      <c r="S83" s="2"/>
      <c r="T83" s="2"/>
      <c r="U83" s="2"/>
      <c r="V83" s="2"/>
    </row>
    <row r="84" spans="11:22" x14ac:dyDescent="0.4">
      <c r="Q84" s="2"/>
      <c r="R84" s="2"/>
      <c r="S84" s="2"/>
      <c r="T84" s="2"/>
      <c r="U84" s="2"/>
      <c r="V84" s="2"/>
    </row>
    <row r="85" spans="11:22" x14ac:dyDescent="0.4">
      <c r="Q85" s="2"/>
      <c r="R85" s="2"/>
      <c r="S85" s="2"/>
      <c r="T85" s="2"/>
      <c r="U85" s="2"/>
      <c r="V85" s="2"/>
    </row>
    <row r="86" spans="11:22" x14ac:dyDescent="0.4">
      <c r="Q86" s="2"/>
      <c r="R86" s="2"/>
      <c r="S86" s="2"/>
      <c r="T86" s="2"/>
      <c r="U86" s="2"/>
      <c r="V86" s="2"/>
    </row>
    <row r="87" spans="11:22" x14ac:dyDescent="0.4">
      <c r="Q87" s="2"/>
      <c r="R87" s="2"/>
      <c r="S87" s="2"/>
      <c r="T87" s="2"/>
      <c r="U87" s="2"/>
      <c r="V87" s="2"/>
    </row>
    <row r="88" spans="11:22" x14ac:dyDescent="0.4">
      <c r="Q88" s="2"/>
      <c r="R88" s="2"/>
      <c r="S88" s="2"/>
      <c r="T88" s="2"/>
      <c r="U88" s="2"/>
      <c r="V88" s="2"/>
    </row>
    <row r="89" spans="11:22" x14ac:dyDescent="0.4">
      <c r="Q89" s="2"/>
      <c r="R89" s="2"/>
      <c r="S89" s="2"/>
      <c r="T89" s="2"/>
      <c r="U89" s="2"/>
      <c r="V89" s="2"/>
    </row>
    <row r="90" spans="11:22" x14ac:dyDescent="0.4">
      <c r="Q90" s="2"/>
      <c r="R90" s="2"/>
      <c r="S90" s="2"/>
      <c r="T90" s="2"/>
      <c r="U90" s="2"/>
      <c r="V90" s="2"/>
    </row>
    <row r="91" spans="11:22" x14ac:dyDescent="0.4">
      <c r="K91" s="41">
        <f>PV(0.0196,10,-V48,,1)</f>
        <v>7314.1383960266476</v>
      </c>
      <c r="Q91" s="2"/>
      <c r="R91" s="2"/>
      <c r="S91" s="2"/>
      <c r="T91" s="2"/>
      <c r="U91" s="2"/>
      <c r="V91" s="2"/>
    </row>
    <row r="92" spans="11:22" x14ac:dyDescent="0.4">
      <c r="Q92" s="2"/>
      <c r="R92" s="2"/>
      <c r="S92" s="2"/>
      <c r="T92" s="2"/>
      <c r="U92" s="2"/>
      <c r="V92" s="2"/>
    </row>
    <row r="93" spans="11:22" x14ac:dyDescent="0.4">
      <c r="Q93" s="2"/>
      <c r="R93" s="2"/>
      <c r="S93" s="2"/>
      <c r="T93" s="2"/>
      <c r="U93" s="2"/>
      <c r="V93" s="2"/>
    </row>
    <row r="94" spans="11:22" x14ac:dyDescent="0.4">
      <c r="Q94" s="2"/>
      <c r="R94" s="2"/>
      <c r="S94" s="2"/>
      <c r="T94" s="2"/>
      <c r="U94" s="2"/>
      <c r="V94" s="2"/>
    </row>
    <row r="95" spans="11:22" x14ac:dyDescent="0.4">
      <c r="Q95" s="2"/>
      <c r="R95" s="2"/>
      <c r="S95" s="2"/>
      <c r="T95" s="2"/>
      <c r="U95" s="2"/>
      <c r="V95" s="2"/>
    </row>
    <row r="96" spans="11:22" x14ac:dyDescent="0.4">
      <c r="Q96" s="2"/>
      <c r="R96" s="2"/>
      <c r="S96" s="2"/>
      <c r="T96" s="2"/>
      <c r="U96" s="2"/>
      <c r="V96" s="2"/>
    </row>
    <row r="97" spans="11:22" x14ac:dyDescent="0.4">
      <c r="Q97" s="2"/>
      <c r="R97" s="2"/>
      <c r="S97" s="2"/>
      <c r="T97" s="2"/>
      <c r="U97" s="2"/>
      <c r="V97" s="2"/>
    </row>
    <row r="98" spans="11:22" x14ac:dyDescent="0.4">
      <c r="Q98" s="2"/>
      <c r="R98" s="2"/>
      <c r="S98" s="2"/>
      <c r="T98" s="2"/>
      <c r="U98" s="2"/>
      <c r="V98" s="2"/>
    </row>
    <row r="99" spans="11:22" x14ac:dyDescent="0.4">
      <c r="Q99" s="2"/>
      <c r="R99" s="2"/>
      <c r="S99" s="2"/>
      <c r="T99" s="2"/>
      <c r="U99" s="2"/>
      <c r="V99" s="2"/>
    </row>
    <row r="100" spans="11:22" x14ac:dyDescent="0.4">
      <c r="Q100" s="2"/>
      <c r="R100" s="2"/>
      <c r="S100" s="2"/>
      <c r="T100" s="2"/>
      <c r="U100" s="2"/>
      <c r="V100" s="2"/>
    </row>
    <row r="101" spans="11:22" x14ac:dyDescent="0.4">
      <c r="Q101" s="2"/>
      <c r="R101" s="2"/>
      <c r="S101" s="2"/>
      <c r="T101" s="2"/>
      <c r="U101" s="2"/>
      <c r="V101" s="2"/>
    </row>
    <row r="102" spans="11:22" x14ac:dyDescent="0.4">
      <c r="K102" s="41">
        <f>PV(0.0196,10,-U59,,1)</f>
        <v>64958.655497588596</v>
      </c>
      <c r="Q102" s="2"/>
      <c r="R102" s="2"/>
      <c r="S102" s="2"/>
      <c r="T102" s="2"/>
      <c r="U102" s="2"/>
      <c r="V102" s="2"/>
    </row>
    <row r="103" spans="11:22" x14ac:dyDescent="0.4">
      <c r="Q103" s="2"/>
      <c r="R103" s="2"/>
      <c r="S103" s="2"/>
      <c r="T103" s="2"/>
      <c r="U103" s="2"/>
      <c r="V103" s="2"/>
    </row>
    <row r="104" spans="11:22" x14ac:dyDescent="0.4">
      <c r="Q104" s="2"/>
      <c r="R104" s="2"/>
      <c r="S104" s="2"/>
      <c r="T104" s="2"/>
      <c r="U104" s="2"/>
      <c r="V104" s="2"/>
    </row>
    <row r="105" spans="11:22" x14ac:dyDescent="0.4">
      <c r="Q105" s="2"/>
      <c r="R105" s="2"/>
      <c r="S105" s="2"/>
      <c r="T105" s="2"/>
      <c r="U105" s="2"/>
      <c r="V105" s="2"/>
    </row>
    <row r="106" spans="11:22" x14ac:dyDescent="0.4">
      <c r="Q106" s="2"/>
      <c r="R106" s="2"/>
      <c r="S106" s="2"/>
      <c r="T106" s="2"/>
      <c r="U106" s="2"/>
      <c r="V106" s="2"/>
    </row>
    <row r="107" spans="11:22" x14ac:dyDescent="0.4">
      <c r="Q107" s="2"/>
      <c r="R107" s="2"/>
      <c r="S107" s="2"/>
      <c r="T107" s="2"/>
      <c r="U107" s="2"/>
      <c r="V107" s="2"/>
    </row>
    <row r="108" spans="11:22" x14ac:dyDescent="0.4">
      <c r="Q108" s="2"/>
      <c r="R108" s="2"/>
      <c r="S108" s="2"/>
      <c r="T108" s="2"/>
      <c r="U108" s="2"/>
      <c r="V108" s="2"/>
    </row>
    <row r="109" spans="11:22" x14ac:dyDescent="0.4">
      <c r="Q109" s="2"/>
      <c r="R109" s="2"/>
      <c r="S109" s="2"/>
      <c r="T109" s="2"/>
      <c r="U109" s="2"/>
      <c r="V109" s="2"/>
    </row>
    <row r="110" spans="11:22" x14ac:dyDescent="0.4">
      <c r="Q110" s="2"/>
      <c r="R110" s="2"/>
      <c r="S110" s="2"/>
      <c r="T110" s="2"/>
      <c r="U110" s="2"/>
      <c r="V110" s="2"/>
    </row>
    <row r="111" spans="11:22" x14ac:dyDescent="0.4">
      <c r="Q111" s="2"/>
      <c r="R111" s="2"/>
      <c r="S111" s="2"/>
      <c r="T111" s="2"/>
      <c r="U111" s="2"/>
      <c r="V111" s="2"/>
    </row>
  </sheetData>
  <mergeCells count="57">
    <mergeCell ref="D66:E66"/>
    <mergeCell ref="D67:E67"/>
    <mergeCell ref="D58:E58"/>
    <mergeCell ref="D59:E59"/>
    <mergeCell ref="D62:E62"/>
    <mergeCell ref="D63:E63"/>
    <mergeCell ref="D64:E64"/>
    <mergeCell ref="D65:E65"/>
    <mergeCell ref="D52:E52"/>
    <mergeCell ref="D53:E53"/>
    <mergeCell ref="D54:E54"/>
    <mergeCell ref="D55:E55"/>
    <mergeCell ref="D56:E56"/>
    <mergeCell ref="D57:E57"/>
    <mergeCell ref="A38:A43"/>
    <mergeCell ref="B38:C43"/>
    <mergeCell ref="D38:E38"/>
    <mergeCell ref="D39:E39"/>
    <mergeCell ref="D40:E40"/>
    <mergeCell ref="D41:E41"/>
    <mergeCell ref="D42:E42"/>
    <mergeCell ref="D43:E43"/>
    <mergeCell ref="A34:A37"/>
    <mergeCell ref="B34:C37"/>
    <mergeCell ref="D34:E34"/>
    <mergeCell ref="D35:E35"/>
    <mergeCell ref="D36:E36"/>
    <mergeCell ref="D37:E37"/>
    <mergeCell ref="A30:A33"/>
    <mergeCell ref="B30:C33"/>
    <mergeCell ref="D30:E30"/>
    <mergeCell ref="D31:E31"/>
    <mergeCell ref="D32:E32"/>
    <mergeCell ref="D33:E33"/>
    <mergeCell ref="B27:C27"/>
    <mergeCell ref="D27:E27"/>
    <mergeCell ref="A28:A29"/>
    <mergeCell ref="B28:C29"/>
    <mergeCell ref="D28:E28"/>
    <mergeCell ref="D29:E29"/>
    <mergeCell ref="D18:E18"/>
    <mergeCell ref="D19:E19"/>
    <mergeCell ref="D20:E20"/>
    <mergeCell ref="B21:C26"/>
    <mergeCell ref="D21:D22"/>
    <mergeCell ref="D23:D24"/>
    <mergeCell ref="D25:D26"/>
    <mergeCell ref="A11:A26"/>
    <mergeCell ref="B11:C17"/>
    <mergeCell ref="D11:E11"/>
    <mergeCell ref="D12:E12"/>
    <mergeCell ref="D13:E13"/>
    <mergeCell ref="D14:E14"/>
    <mergeCell ref="D15:E15"/>
    <mergeCell ref="D16:E16"/>
    <mergeCell ref="D17:E17"/>
    <mergeCell ref="B18:C20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2022-04-12T07:07:43Z</dcterms:created>
  <dcterms:modified xsi:type="dcterms:W3CDTF">2022-04-12T07:07:57Z</dcterms:modified>
</cp:coreProperties>
</file>